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-120" yWindow="-120" windowWidth="23256" windowHeight="13176" activeTab="1"/>
  </bookViews>
  <sheets>
    <sheet name=" DATA ENTRY" sheetId="11" r:id="rId1"/>
    <sheet name=" SUMMARY" sheetId="2" r:id="rId2"/>
    <sheet name=" QUESTIONS" sheetId="9" r:id="rId3"/>
  </sheets>
  <definedNames>
    <definedName name="Készletezési_egység_keresése">Készletlista[MEPAR azonosító]</definedName>
    <definedName name="_xlnm.Print_Titles" localSheetId="0">ADATBEVITEL!$4:$4</definedName>
    <definedName name="_xlnm.Print_Titles" localSheetId="2">LEKÉRDEZÉSEK!$4:$4</definedName>
    <definedName name="_xlnm.Print_Titles" localSheetId="1">ÖSSZESÍTŐ!$4:$4</definedName>
    <definedName name="Oszlopcím1">Készletlista[[#Headers],[MEPAR azonosító]]</definedName>
    <definedName name="Oszlopcím2">KészletkivételezésLista[[#Headers],[Oszlop1]]</definedName>
    <definedName name="Oszlopcím3">Tároló_keresése[[#Headers],[MEPAR azonosító]]</definedName>
    <definedName name="TárolóSzáma">Tároló_keresése[MEPAR azonosító]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6" i="11"/>
  <c r="F16"/>
  <c r="G16"/>
  <c r="V16"/>
  <c r="E15"/>
  <c r="F15"/>
  <c r="G15"/>
  <c r="V15"/>
  <c r="E14"/>
  <c r="F14"/>
  <c r="G14"/>
  <c r="V14"/>
  <c r="E13"/>
  <c r="F13"/>
  <c r="G13"/>
  <c r="V13"/>
  <c r="E12"/>
  <c r="F12"/>
  <c r="G12"/>
  <c r="V12"/>
  <c r="E11"/>
  <c r="F11"/>
  <c r="G11"/>
  <c r="V11"/>
  <c r="E10"/>
  <c r="F10"/>
  <c r="G10"/>
  <c r="V10"/>
  <c r="M14" i="2"/>
  <c r="M13"/>
  <c r="M12"/>
  <c r="M11"/>
  <c r="M10"/>
  <c r="M9"/>
  <c r="M8"/>
  <c r="M7"/>
  <c r="M6"/>
  <c r="L6"/>
  <c r="L7"/>
  <c r="L8"/>
  <c r="L9"/>
  <c r="L10"/>
  <c r="L11"/>
  <c r="L12"/>
  <c r="L13"/>
  <c r="L14"/>
  <c r="L5"/>
  <c r="M5" s="1"/>
  <c r="V8" i="11" l="1"/>
  <c r="V7"/>
  <c r="V6"/>
  <c r="V9"/>
  <c r="V5"/>
  <c r="C3" i="2"/>
  <c r="D3"/>
  <c r="B3" l="1"/>
</calcChain>
</file>

<file path=xl/sharedStrings.xml><?xml version="1.0" encoding="utf-8"?>
<sst xmlns="http://schemas.openxmlformats.org/spreadsheetml/2006/main" count="163" uniqueCount="111">
  <si>
    <t> STOCK LIST</t>
  </si>
  <si>
    <t> STOCK EXCEPTION LIST</t>
  </si>
  <si>
    <t> MEPAR identifier</t>
  </si>
  <si>
    <t> serial number</t>
  </si>
  <si>
    <t> Table number</t>
  </si>
  <si>
    <t> Area (ha)</t>
  </si>
  <si>
    <t> Soil humus content (%)</t>
  </si>
  <si>
    <t> Bulk density of soil (g/cm3)</t>
  </si>
  <si>
    <t> Organic carbon stock (t/ha)</t>
  </si>
  <si>
    <t> Change in carbon stock (t/year)</t>
  </si>
  <si>
    <t> QUESTIONS</t>
  </si>
  <si>
    <t> 1.</t>
  </si>
  <si>
    <t> 2.</t>
  </si>
  <si>
    <t> 3.</t>
  </si>
  <si>
    <t> 4.</t>
  </si>
  <si>
    <t> 5.</t>
  </si>
  <si>
    <t> 6.</t>
  </si>
  <si>
    <t> 7.</t>
  </si>
  <si>
    <t> 8.</t>
  </si>
  <si>
    <t> 9.</t>
  </si>
  <si>
    <t> 10.</t>
  </si>
  <si>
    <t> DATA ENTRY</t>
  </si>
  <si>
    <t> Tillage system</t>
  </si>
  <si>
    <t> Organic matter management</t>
  </si>
  <si>
    <t> SUMMARY</t>
  </si>
  <si>
    <t> 47.7853721259 21.278251946</t>
  </si>
  <si>
    <t> Location (WGS84 XY coord.)</t>
  </si>
  <si>
    <t> A-1</t>
  </si>
  <si>
    <t> B-12</t>
  </si>
  <si>
    <t> Box (102)</t>
  </si>
  <si>
    <t> 21 Alsóréti</t>
  </si>
  <si>
    <t> Karcag 27</t>
  </si>
  <si>
    <t> Derecske 47</t>
  </si>
  <si>
    <t> BD-21</t>
  </si>
  <si>
    <t> Low German (128/A)</t>
  </si>
  <si>
    <t> K-1227</t>
  </si>
  <si>
    <t> Regular use of the plow</t>
  </si>
  <si>
    <t> Basic cultivation without rotation</t>
  </si>
  <si>
    <t> Direct projection</t>
  </si>
  <si>
    <t>removal of plant residues from the area</t>
  </si>
  <si>
    <t> incorporation of plant residues</t>
  </si>
  <si>
    <t> cultivation of high-biomass plants, intermediate crops, use of green manure</t>
  </si>
  <si>
    <t> application of organic fertilizer or compost</t>
  </si>
  <si>
    <t> 47.7853721221 21.278251972</t>
  </si>
  <si>
    <t> 47.7853721241 21.278251923</t>
  </si>
  <si>
    <t> 47.7853721236 21.278251973</t>
  </si>
  <si>
    <t> 47.7853721274 21.278251959</t>
  </si>
  <si>
    <t> 47.7853721227 21.278251937</t>
  </si>
  <si>
    <t> 47.7853721274 21.278251941</t>
  </si>
  <si>
    <t> 47.7853721232 21.278251993</t>
  </si>
  <si>
    <t> 47.7853721272 21.278251984</t>
  </si>
  <si>
    <t> 47.7853721257 21.278251959</t>
  </si>
  <si>
    <t> d-2854</t>
  </si>
  <si>
    <t> Q3XHUM19</t>
  </si>
  <si>
    <t> B2KLL420</t>
  </si>
  <si>
    <t> M6JZKL21</t>
  </si>
  <si>
    <t> S2FRGH22</t>
  </si>
  <si>
    <t> W7FUDN22</t>
  </si>
  <si>
    <t> P3HJKL21</t>
  </si>
  <si>
    <t> F8NMGK19</t>
  </si>
  <si>
    <t> L2RDTZ21</t>
  </si>
  <si>
    <t> E2TZFH21</t>
  </si>
  <si>
    <t> H3JKMR22</t>
  </si>
  <si>
    <t> IMPORT - GN</t>
  </si>
  <si>
    <t> IMPORT - .xls .xlsx</t>
  </si>
  <si>
    <t> IMPORT - .pdf</t>
  </si>
  <si>
    <t> IMPORT - .csv</t>
  </si>
  <si>
    <t> Manual filling</t>
  </si>
  <si>
    <t> GN-01 - Land utilization aggregator</t>
  </si>
  <si>
    <t> Column 1</t>
  </si>
  <si>
    <t> STRATUMS (pcs):</t>
  </si>
  <si>
    <t> GN-02 - Arable</t>
  </si>
  <si>
    <t> GN-03 - Turf</t>
  </si>
  <si>
    <t> GN-04 - Plantation</t>
  </si>
  <si>
    <t> GN-05 - Reed</t>
  </si>
  <si>
    <t xml:space="preserve"> Name:</t>
  </si>
  <si>
    <t> Company form:</t>
  </si>
  <si>
    <t>Customer ID issued by the Hungarian State Treasury:</t>
  </si>
  <si>
    <t xml:space="preserve"> Address (locality, zip code, name, number of public area):</t>
  </si>
  <si>
    <t xml:space="preserve"> Telephone number:</t>
  </si>
  <si>
    <t> E-mail address:</t>
  </si>
  <si>
    <t> Name, address and phone number of your plant protection supervisor:</t>
  </si>
  <si>
    <t> Name, address and phone number of soil expert/soil protection specialist:</t>
  </si>
  <si>
    <t> SAVE - EXIT</t>
  </si>
  <si>
    <t> GN-06 - non-AKG areas</t>
  </si>
  <si>
    <t> GN-07 - operation log</t>
  </si>
  <si>
    <t> GN-08 - grazing log</t>
  </si>
  <si>
    <t> GN-9 - guard observation</t>
  </si>
  <si>
    <t> GN-10 - spraying</t>
  </si>
  <si>
    <t> GN-11 - irrigation</t>
  </si>
  <si>
    <t> GN-12 - fertilization</t>
  </si>
  <si>
    <t> GN-13 - organic fertilizer</t>
  </si>
  <si>
    <t> GN-14 - animal change</t>
  </si>
  <si>
    <t> GN-15 - animal aggregator</t>
  </si>
  <si>
    <t> GN-16 - soil test</t>
  </si>
  <si>
    <t> GN-17 - plate identification</t>
  </si>
  <si>
    <t> GN-18 - comments</t>
  </si>
  <si>
    <t> GN-19 - VCS EFA secondary register</t>
  </si>
  <si>
    <t> LOCATION (WGS84 XY coord.)</t>
  </si>
  <si>
    <t> Chamber registration number:</t>
  </si>
  <si>
    <t xml:space="preserve"> License number:</t>
  </si>
  <si>
    <t xml:space="preserve"> Date:</t>
  </si>
  <si>
    <t xml:space="preserve"> Signature</t>
  </si>
  <si>
    <t> FARMERS (pcs):</t>
  </si>
  <si>
    <t> Farmer</t>
  </si>
  <si>
    <t> Current Owner:</t>
  </si>
  <si>
    <r>
      <t>Felsőhomokhát Zrt. H-1234 Enyves Tanya 2.</t>
    </r>
    <r>
      <rPr>
        <i/>
        <sz val="14"/>
        <color theme="3" tint="0.14996795556505021"/>
        <rFont val="Franklin Gothic Medium"/>
        <family val="2"/>
        <charset val="238"/>
        <scheme val="major"/>
      </rPr>
      <t xml:space="preserve"> Happy Aladár</t>
    </r>
  </si>
  <si>
    <t> ®</t>
  </si>
  <si>
    <t> AFIC© Carbon Calculator v.0.1</t>
  </si>
  <si>
    <t> IMPORT - .dbf</t>
  </si>
  <si>
    <t> TOTAL SOC (t):</t>
  </si>
</sst>
</file>

<file path=xl/styles.xml><?xml version="1.0" encoding="utf-8"?>
<styleSheet xmlns="http://schemas.openxmlformats.org/spreadsheetml/2006/main">
  <numFmts count="3">
    <numFmt numFmtId="7" formatCode="#,##0.00\ &quot;Ft&quot;;\-#,##0.00\ &quot;Ft&quot;"/>
    <numFmt numFmtId="164" formatCode="&quot;Utánrendelés&quot;;&quot;&quot;;&quot;&quot;"/>
    <numFmt numFmtId="165" formatCode="0.0"/>
  </numFmts>
  <fonts count="29">
    <font>
      <sz val="11"/>
      <color theme="3" tint="0.14993743705557422"/>
      <name val="Franklin Gothic Medium"/>
      <family val="2"/>
      <scheme val="minor"/>
    </font>
    <font>
      <sz val="11"/>
      <color theme="1"/>
      <name val="Franklin Gothic Medium"/>
      <family val="2"/>
      <charset val="238"/>
      <scheme val="minor"/>
    </font>
    <font>
      <i/>
      <sz val="10"/>
      <color theme="1"/>
      <name val="Franklin Gothic Medium"/>
      <family val="2"/>
      <scheme val="minor"/>
    </font>
    <font>
      <b/>
      <sz val="26"/>
      <color theme="3" tint="0.14996795556505021"/>
      <name val="Franklin Gothic Medium"/>
      <family val="2"/>
      <scheme val="major"/>
    </font>
    <font>
      <sz val="11"/>
      <color theme="3"/>
      <name val="Franklin Gothic Medium"/>
      <family val="2"/>
      <scheme val="major"/>
    </font>
    <font>
      <sz val="11"/>
      <color theme="3"/>
      <name val="Franklin Gothic Medium"/>
      <family val="2"/>
      <scheme val="minor"/>
    </font>
    <font>
      <sz val="16"/>
      <color theme="4" tint="-0.499984740745262"/>
      <name val="Franklin Gothic Medium"/>
      <family val="2"/>
      <scheme val="major"/>
    </font>
    <font>
      <sz val="11"/>
      <color theme="3" tint="0.14993743705557422"/>
      <name val="Franklin Gothic Medium"/>
      <family val="2"/>
      <scheme val="minor"/>
    </font>
    <font>
      <sz val="11"/>
      <color theme="0"/>
      <name val="Franklin Gothic Medium"/>
      <family val="2"/>
      <scheme val="minor"/>
    </font>
    <font>
      <sz val="11"/>
      <color theme="0"/>
      <name val="Franklin Gothic Medium"/>
      <family val="2"/>
      <scheme val="major"/>
    </font>
    <font>
      <sz val="11"/>
      <color theme="4" tint="-0.499984740745262"/>
      <name val="Franklin Gothic Medium"/>
      <family val="2"/>
      <scheme val="minor"/>
    </font>
    <font>
      <sz val="11"/>
      <color theme="3" tint="0.14990691854609822"/>
      <name val="Franklin Gothic Medium"/>
      <family val="2"/>
      <scheme val="minor"/>
    </font>
    <font>
      <b/>
      <sz val="10"/>
      <color theme="3" tint="0.14996795556505021"/>
      <name val="Franklin Gothic Medium"/>
      <family val="2"/>
      <scheme val="major"/>
    </font>
    <font>
      <i/>
      <sz val="11"/>
      <color theme="1"/>
      <name val="Franklin Gothic Medium"/>
      <family val="2"/>
      <charset val="238"/>
      <scheme val="minor"/>
    </font>
    <font>
      <sz val="11"/>
      <color rgb="FF006100"/>
      <name val="Franklin Gothic Medium"/>
      <family val="2"/>
      <charset val="238"/>
      <scheme val="minor"/>
    </font>
    <font>
      <sz val="11"/>
      <color rgb="FF9C0006"/>
      <name val="Franklin Gothic Medium"/>
      <family val="2"/>
      <charset val="238"/>
      <scheme val="minor"/>
    </font>
    <font>
      <sz val="11"/>
      <color rgb="FF9C6500"/>
      <name val="Franklin Gothic Medium"/>
      <family val="2"/>
      <charset val="238"/>
      <scheme val="minor"/>
    </font>
    <font>
      <sz val="11"/>
      <color theme="0"/>
      <name val="Franklin Gothic Medium"/>
      <family val="2"/>
      <charset val="238"/>
      <scheme val="minor"/>
    </font>
    <font>
      <b/>
      <sz val="10"/>
      <color theme="4" tint="-0.499984740745262"/>
      <name val="Franklin Gothic Medium"/>
      <family val="2"/>
      <scheme val="major"/>
    </font>
    <font>
      <b/>
      <sz val="14"/>
      <color theme="0"/>
      <name val="Franklin Gothic Medium"/>
      <family val="2"/>
      <scheme val="minor"/>
    </font>
    <font>
      <sz val="10"/>
      <name val="Arial CE"/>
      <charset val="238"/>
    </font>
    <font>
      <sz val="11"/>
      <name val="Franklin Gothic Demi"/>
      <family val="2"/>
      <charset val="238"/>
    </font>
    <font>
      <sz val="12"/>
      <color theme="1"/>
      <name val="Franklin Gothic Demi"/>
      <family val="2"/>
      <charset val="238"/>
    </font>
    <font>
      <sz val="11"/>
      <color theme="3" tint="0.14993743705557422"/>
      <name val="Franklin Gothic Demi"/>
      <family val="2"/>
      <charset val="238"/>
    </font>
    <font>
      <b/>
      <sz val="14"/>
      <color theme="3" tint="0.14996795556505021"/>
      <name val="Franklin Gothic Medium"/>
      <family val="2"/>
      <scheme val="major"/>
    </font>
    <font>
      <b/>
      <sz val="18"/>
      <color theme="3" tint="0.14996795556505021"/>
      <name val="Franklin Gothic Medium"/>
      <family val="2"/>
      <scheme val="major"/>
    </font>
    <font>
      <sz val="14"/>
      <color theme="3" tint="0.14993743705557422"/>
      <name val="Franklin Gothic Medium"/>
      <family val="2"/>
      <scheme val="minor"/>
    </font>
    <font>
      <i/>
      <sz val="14"/>
      <color theme="3" tint="0.14996795556505021"/>
      <name val="Franklin Gothic Medium"/>
      <family val="2"/>
      <charset val="238"/>
      <scheme val="major"/>
    </font>
    <font>
      <sz val="11"/>
      <color theme="3" tint="0.14993743705557422"/>
      <name val="Calibri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gradientFill degree="90">
        <stop position="0">
          <color theme="0"/>
        </stop>
        <stop position="1">
          <color theme="4"/>
        </stop>
      </gradientFill>
    </fill>
    <fill>
      <gradientFill degree="270">
        <stop position="0">
          <color theme="0"/>
        </stop>
        <stop position="1">
          <color theme="4"/>
        </stop>
      </gradientFill>
    </fill>
    <fill>
      <gradientFill degree="90">
        <stop position="0">
          <color theme="0"/>
        </stop>
        <stop position="0.5">
          <color theme="4"/>
        </stop>
        <stop position="1">
          <color theme="0"/>
        </stop>
      </gradientFill>
    </fill>
    <fill>
      <patternFill patternType="solid">
        <fgColor rgb="FF00B05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2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theme="4" tint="-0.499984740745262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theme="4" tint="-0.499984740745262"/>
      </right>
      <top style="medium">
        <color indexed="64"/>
      </top>
      <bottom style="medium">
        <color theme="4" tint="-0.499984740745262"/>
      </bottom>
      <diagonal/>
    </border>
    <border>
      <left/>
      <right/>
      <top style="medium">
        <color indexed="64"/>
      </top>
      <bottom style="medium">
        <color theme="4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theme="0"/>
      </right>
      <top/>
      <bottom/>
      <diagonal/>
    </border>
    <border>
      <left style="medium">
        <color indexed="64"/>
      </left>
      <right style="thick">
        <color theme="0"/>
      </right>
      <top/>
      <bottom style="medium">
        <color indexed="64"/>
      </bottom>
      <diagonal/>
    </border>
    <border>
      <left style="thick">
        <color theme="0"/>
      </left>
      <right style="thick">
        <color theme="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theme="4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rgb="FFFF0000"/>
      </left>
      <right style="thick">
        <color rgb="FFFF0000"/>
      </right>
      <top style="medium">
        <color indexed="64"/>
      </top>
      <bottom style="thick">
        <color rgb="FFFF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4" tint="-0.499984740745262"/>
      </bottom>
      <diagonal/>
    </border>
  </borders>
  <cellStyleXfs count="29">
    <xf numFmtId="0" fontId="0" fillId="0" borderId="0">
      <alignment vertical="center"/>
    </xf>
    <xf numFmtId="0" fontId="3" fillId="0" borderId="1" applyNumberFormat="0" applyFill="0" applyAlignment="0" applyProtection="0"/>
    <xf numFmtId="0" fontId="9" fillId="2" borderId="0" applyNumberFormat="0" applyProtection="0">
      <alignment horizontal="left" vertical="center" indent="1"/>
    </xf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5" fillId="0" borderId="0" applyNumberFormat="0" applyFill="0" applyBorder="0" applyAlignment="0" applyProtection="0"/>
    <xf numFmtId="164" fontId="11" fillId="0" borderId="0">
      <alignment horizontal="center" vertical="center"/>
    </xf>
    <xf numFmtId="0" fontId="8" fillId="2" borderId="0" applyNumberFormat="0" applyProtection="0">
      <alignment horizontal="right" indent="1"/>
    </xf>
    <xf numFmtId="0" fontId="10" fillId="0" borderId="0" applyNumberFormat="0" applyProtection="0">
      <alignment horizontal="center"/>
    </xf>
    <xf numFmtId="0" fontId="10" fillId="0" borderId="0" applyNumberFormat="0" applyProtection="0">
      <alignment horizontal="center"/>
    </xf>
    <xf numFmtId="0" fontId="6" fillId="0" borderId="0" applyNumberFormat="0" applyFill="0" applyBorder="0" applyProtection="0">
      <alignment horizontal="left" vertical="top"/>
    </xf>
    <xf numFmtId="0" fontId="7" fillId="0" borderId="0">
      <alignment horizontal="left" vertical="center" wrapText="1" indent="1"/>
    </xf>
    <xf numFmtId="1" fontId="7" fillId="0" borderId="0">
      <alignment horizontal="center" vertical="center"/>
    </xf>
    <xf numFmtId="7" fontId="7" fillId="0" borderId="0">
      <alignment horizontal="right" vertical="center"/>
    </xf>
    <xf numFmtId="0" fontId="8" fillId="0" borderId="0" applyNumberFormat="0" applyFill="0" applyBorder="0">
      <alignment horizontal="center"/>
    </xf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20" fillId="0" borderId="0"/>
  </cellStyleXfs>
  <cellXfs count="128">
    <xf numFmtId="0" fontId="0" fillId="0" borderId="0" xfId="0">
      <alignment vertical="center"/>
    </xf>
    <xf numFmtId="0" fontId="7" fillId="0" borderId="0" xfId="11">
      <alignment horizontal="left" vertical="center" wrapText="1" indent="1"/>
    </xf>
    <xf numFmtId="1" fontId="7" fillId="0" borderId="0" xfId="12" applyNumberFormat="1">
      <alignment horizontal="center" vertical="center"/>
    </xf>
    <xf numFmtId="2" fontId="0" fillId="0" borderId="0" xfId="0" applyNumberFormat="1">
      <alignment vertical="center"/>
    </xf>
    <xf numFmtId="2" fontId="7" fillId="0" borderId="0" xfId="12" applyNumberFormat="1">
      <alignment horizontal="center" vertical="center"/>
    </xf>
    <xf numFmtId="165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7" fillId="0" borderId="0" xfId="11" applyAlignment="1">
      <alignment vertical="center" wrapText="1"/>
    </xf>
    <xf numFmtId="0" fontId="0" fillId="0" borderId="0" xfId="0" applyFill="1">
      <alignment vertical="center"/>
    </xf>
    <xf numFmtId="0" fontId="0" fillId="3" borderId="0" xfId="0" applyFill="1">
      <alignment vertical="center"/>
    </xf>
    <xf numFmtId="0" fontId="7" fillId="0" borderId="0" xfId="11" applyAlignment="1">
      <alignment horizontal="left" vertical="center" wrapText="1"/>
    </xf>
    <xf numFmtId="0" fontId="1" fillId="13" borderId="2" xfId="24" applyBorder="1" applyAlignment="1">
      <alignment horizontal="left" vertical="center" wrapText="1"/>
    </xf>
    <xf numFmtId="0" fontId="17" fillId="11" borderId="2" xfId="22" applyBorder="1" applyAlignment="1">
      <alignment horizontal="left" vertical="center" wrapText="1"/>
    </xf>
    <xf numFmtId="0" fontId="1" fillId="18" borderId="3" xfId="26" applyFill="1" applyBorder="1" applyAlignment="1">
      <alignment horizontal="center" vertical="center"/>
    </xf>
    <xf numFmtId="0" fontId="1" fillId="18" borderId="4" xfId="25" applyFill="1" applyBorder="1" applyAlignment="1">
      <alignment horizontal="center" vertical="center"/>
    </xf>
    <xf numFmtId="0" fontId="7" fillId="0" borderId="0" xfId="11" applyFill="1" applyBorder="1">
      <alignment horizontal="left" vertical="center" wrapText="1" indent="1"/>
    </xf>
    <xf numFmtId="1" fontId="7" fillId="0" borderId="0" xfId="12" applyNumberFormat="1" applyFill="1" applyBorder="1">
      <alignment horizontal="center" vertical="center"/>
    </xf>
    <xf numFmtId="0" fontId="18" fillId="21" borderId="4" xfId="1" applyFont="1" applyFill="1" applyBorder="1" applyAlignment="1">
      <alignment vertical="center" wrapText="1"/>
    </xf>
    <xf numFmtId="2" fontId="12" fillId="21" borderId="7" xfId="1" applyNumberFormat="1" applyFont="1" applyFill="1" applyBorder="1" applyAlignment="1">
      <alignment vertical="center"/>
    </xf>
    <xf numFmtId="0" fontId="23" fillId="0" borderId="0" xfId="0" applyFont="1">
      <alignment vertical="center"/>
    </xf>
    <xf numFmtId="0" fontId="22" fillId="0" borderId="0" xfId="0" applyFont="1" applyAlignment="1"/>
    <xf numFmtId="0" fontId="22" fillId="0" borderId="0" xfId="0" applyFont="1" applyBorder="1" applyAlignment="1">
      <alignment vertical="center"/>
    </xf>
    <xf numFmtId="0" fontId="21" fillId="0" borderId="0" xfId="28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1" fillId="18" borderId="8" xfId="26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9" fillId="20" borderId="5" xfId="0" applyFont="1" applyFill="1" applyBorder="1" applyAlignment="1">
      <alignment horizontal="center" vertical="center"/>
    </xf>
    <xf numFmtId="0" fontId="3" fillId="19" borderId="10" xfId="1" applyFill="1" applyBorder="1" applyAlignment="1">
      <alignment vertical="center"/>
    </xf>
    <xf numFmtId="0" fontId="3" fillId="19" borderId="11" xfId="1" applyFill="1" applyBorder="1" applyAlignment="1">
      <alignment vertical="center"/>
    </xf>
    <xf numFmtId="2" fontId="3" fillId="19" borderId="11" xfId="1" applyNumberFormat="1" applyFill="1" applyBorder="1" applyAlignment="1">
      <alignment vertical="center"/>
    </xf>
    <xf numFmtId="0" fontId="8" fillId="0" borderId="9" xfId="14" applyBorder="1">
      <alignment horizontal="center"/>
    </xf>
    <xf numFmtId="2" fontId="0" fillId="0" borderId="0" xfId="0" applyNumberFormat="1" applyBorder="1">
      <alignment vertical="center"/>
    </xf>
    <xf numFmtId="0" fontId="0" fillId="0" borderId="12" xfId="0" applyBorder="1">
      <alignment vertical="center"/>
    </xf>
    <xf numFmtId="164" fontId="11" fillId="0" borderId="9" xfId="6" applyBorder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2" fontId="2" fillId="0" borderId="0" xfId="0" applyNumberFormat="1" applyFont="1" applyBorder="1">
      <alignment vertical="center"/>
    </xf>
    <xf numFmtId="0" fontId="2" fillId="0" borderId="12" xfId="0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9" xfId="11" applyBorder="1">
      <alignment horizontal="left" vertical="center" wrapText="1" indent="1"/>
    </xf>
    <xf numFmtId="0" fontId="1" fillId="12" borderId="0" xfId="23" applyBorder="1" applyAlignment="1">
      <alignment horizontal="left" vertical="center" wrapText="1"/>
    </xf>
    <xf numFmtId="0" fontId="1" fillId="8" borderId="0" xfId="19" applyBorder="1" applyAlignment="1">
      <alignment vertical="center"/>
    </xf>
    <xf numFmtId="2" fontId="7" fillId="0" borderId="0" xfId="12" applyNumberFormat="1" applyBorder="1">
      <alignment horizontal="center" vertical="center"/>
    </xf>
    <xf numFmtId="0" fontId="1" fillId="9" borderId="0" xfId="20" applyBorder="1" applyAlignment="1">
      <alignment vertical="center" wrapText="1"/>
    </xf>
    <xf numFmtId="0" fontId="17" fillId="10" borderId="0" xfId="21" applyBorder="1" applyAlignment="1">
      <alignment vertical="center" wrapText="1"/>
    </xf>
    <xf numFmtId="0" fontId="17" fillId="7" borderId="0" xfId="18" applyBorder="1" applyAlignment="1">
      <alignment vertical="center" wrapText="1"/>
    </xf>
    <xf numFmtId="0" fontId="7" fillId="0" borderId="13" xfId="11" applyBorder="1" applyAlignment="1">
      <alignment horizontal="left" vertical="center" wrapText="1" indent="1"/>
    </xf>
    <xf numFmtId="0" fontId="7" fillId="22" borderId="13" xfId="11" applyFill="1" applyBorder="1" applyAlignment="1">
      <alignment horizontal="left" vertical="center" wrapText="1" indent="1"/>
    </xf>
    <xf numFmtId="0" fontId="7" fillId="22" borderId="14" xfId="11" applyFill="1" applyBorder="1" applyAlignment="1">
      <alignment horizontal="left" vertical="center" wrapText="1" indent="1"/>
    </xf>
    <xf numFmtId="0" fontId="17" fillId="11" borderId="15" xfId="22" applyBorder="1" applyAlignment="1">
      <alignment horizontal="left" vertical="center" wrapText="1"/>
    </xf>
    <xf numFmtId="0" fontId="17" fillId="7" borderId="16" xfId="18" applyBorder="1" applyAlignment="1">
      <alignment vertical="center" wrapText="1"/>
    </xf>
    <xf numFmtId="2" fontId="7" fillId="0" borderId="16" xfId="12" applyNumberFormat="1" applyBorder="1">
      <alignment horizontal="center" vertical="center"/>
    </xf>
    <xf numFmtId="0" fontId="8" fillId="0" borderId="0" xfId="14" applyBorder="1">
      <alignment horizontal="center"/>
    </xf>
    <xf numFmtId="0" fontId="8" fillId="0" borderId="0" xfId="14" applyBorder="1" applyAlignment="1">
      <alignment horizontal="center" vertical="center"/>
    </xf>
    <xf numFmtId="0" fontId="8" fillId="0" borderId="0" xfId="14" applyBorder="1" applyAlignment="1"/>
    <xf numFmtId="165" fontId="0" fillId="0" borderId="0" xfId="0" applyNumberFormat="1" applyBorder="1">
      <alignment vertical="center"/>
    </xf>
    <xf numFmtId="2" fontId="0" fillId="0" borderId="0" xfId="0" applyNumberFormat="1" applyBorder="1" applyAlignment="1">
      <alignment horizontal="center" vertical="center"/>
    </xf>
    <xf numFmtId="2" fontId="0" fillId="0" borderId="12" xfId="0" applyNumberFormat="1" applyBorder="1">
      <alignment vertical="center"/>
    </xf>
    <xf numFmtId="0" fontId="0" fillId="0" borderId="0" xfId="0" applyBorder="1" applyAlignment="1">
      <alignment vertical="center"/>
    </xf>
    <xf numFmtId="0" fontId="9" fillId="2" borderId="9" xfId="2" applyBorder="1">
      <alignment horizontal="left" vertical="center" indent="1"/>
    </xf>
    <xf numFmtId="0" fontId="9" fillId="2" borderId="0" xfId="2" applyBorder="1">
      <alignment horizontal="left" vertical="center" indent="1"/>
    </xf>
    <xf numFmtId="0" fontId="9" fillId="2" borderId="0" xfId="2" applyBorder="1" applyAlignment="1">
      <alignment vertical="center"/>
    </xf>
    <xf numFmtId="0" fontId="9" fillId="2" borderId="0" xfId="2" applyBorder="1" applyAlignment="1">
      <alignment horizontal="center" vertical="center"/>
    </xf>
    <xf numFmtId="2" fontId="9" fillId="2" borderId="0" xfId="2" applyNumberFormat="1" applyBorder="1" applyAlignment="1">
      <alignment horizontal="center" vertical="center"/>
    </xf>
    <xf numFmtId="165" fontId="9" fillId="2" borderId="0" xfId="2" applyNumberFormat="1" applyBorder="1" applyAlignment="1">
      <alignment horizontal="center" vertical="center" wrapText="1"/>
    </xf>
    <xf numFmtId="2" fontId="9" fillId="2" borderId="0" xfId="2" applyNumberFormat="1" applyBorder="1" applyAlignment="1">
      <alignment horizontal="center" vertical="center" wrapText="1"/>
    </xf>
    <xf numFmtId="2" fontId="9" fillId="2" borderId="12" xfId="2" applyNumberFormat="1" applyBorder="1" applyAlignment="1">
      <alignment horizontal="center" vertical="center"/>
    </xf>
    <xf numFmtId="0" fontId="7" fillId="0" borderId="0" xfId="11" applyBorder="1">
      <alignment horizontal="left" vertical="center" wrapText="1" indent="1"/>
    </xf>
    <xf numFmtId="0" fontId="7" fillId="0" borderId="0" xfId="11" applyBorder="1" applyAlignment="1">
      <alignment vertical="center" wrapText="1"/>
    </xf>
    <xf numFmtId="165" fontId="7" fillId="0" borderId="0" xfId="12" applyNumberFormat="1" applyBorder="1">
      <alignment horizontal="center" vertical="center"/>
    </xf>
    <xf numFmtId="2" fontId="7" fillId="0" borderId="0" xfId="13" applyNumberFormat="1" applyBorder="1" applyAlignment="1">
      <alignment horizontal="center" vertical="center"/>
    </xf>
    <xf numFmtId="2" fontId="15" fillId="5" borderId="12" xfId="16" applyNumberFormat="1" applyBorder="1" applyAlignment="1">
      <alignment horizontal="center" vertical="center"/>
    </xf>
    <xf numFmtId="2" fontId="14" fillId="4" borderId="12" xfId="15" applyNumberFormat="1" applyBorder="1" applyAlignment="1">
      <alignment horizontal="center" vertical="center"/>
    </xf>
    <xf numFmtId="2" fontId="16" fillId="6" borderId="12" xfId="17" applyNumberFormat="1" applyBorder="1" applyAlignment="1">
      <alignment horizontal="center" vertical="center"/>
    </xf>
    <xf numFmtId="0" fontId="7" fillId="0" borderId="19" xfId="11" applyBorder="1">
      <alignment horizontal="left" vertical="center" wrapText="1" indent="1"/>
    </xf>
    <xf numFmtId="0" fontId="7" fillId="0" borderId="16" xfId="11" applyBorder="1">
      <alignment horizontal="left" vertical="center" wrapText="1" indent="1"/>
    </xf>
    <xf numFmtId="165" fontId="7" fillId="0" borderId="16" xfId="12" applyNumberFormat="1" applyBorder="1">
      <alignment horizontal="center" vertical="center"/>
    </xf>
    <xf numFmtId="2" fontId="7" fillId="0" borderId="16" xfId="13" applyNumberFormat="1" applyBorder="1" applyAlignment="1">
      <alignment horizontal="center" vertical="center"/>
    </xf>
    <xf numFmtId="2" fontId="14" fillId="4" borderId="17" xfId="15" applyNumberFormat="1" applyBorder="1" applyAlignment="1">
      <alignment horizontal="center" vertical="center"/>
    </xf>
    <xf numFmtId="0" fontId="12" fillId="19" borderId="11" xfId="1" applyFont="1" applyFill="1" applyBorder="1" applyAlignment="1">
      <alignment vertical="center"/>
    </xf>
    <xf numFmtId="165" fontId="3" fillId="19" borderId="11" xfId="1" applyNumberFormat="1" applyFill="1" applyBorder="1" applyAlignment="1">
      <alignment vertical="center"/>
    </xf>
    <xf numFmtId="2" fontId="12" fillId="19" borderId="11" xfId="1" applyNumberFormat="1" applyFont="1" applyFill="1" applyBorder="1" applyAlignment="1">
      <alignment horizontal="center" vertical="center"/>
    </xf>
    <xf numFmtId="2" fontId="3" fillId="19" borderId="18" xfId="1" applyNumberFormat="1" applyFill="1" applyBorder="1" applyAlignment="1">
      <alignment vertical="center"/>
    </xf>
    <xf numFmtId="0" fontId="3" fillId="19" borderId="21" xfId="1" applyFill="1" applyBorder="1" applyAlignment="1">
      <alignment vertical="center"/>
    </xf>
    <xf numFmtId="0" fontId="4" fillId="0" borderId="22" xfId="3" applyBorder="1" applyAlignment="1">
      <alignment horizontal="left" vertical="center"/>
    </xf>
    <xf numFmtId="4" fontId="6" fillId="0" borderId="23" xfId="10" applyNumberFormat="1" applyBorder="1">
      <alignment horizontal="left" vertical="top"/>
    </xf>
    <xf numFmtId="0" fontId="4" fillId="0" borderId="24" xfId="3" applyBorder="1" applyAlignment="1">
      <alignment horizontal="left" vertical="center"/>
    </xf>
    <xf numFmtId="0" fontId="4" fillId="0" borderId="26" xfId="3" applyBorder="1" applyAlignment="1">
      <alignment horizontal="left" vertical="center"/>
    </xf>
    <xf numFmtId="0" fontId="6" fillId="0" borderId="25" xfId="10" applyBorder="1">
      <alignment horizontal="left" vertical="top"/>
    </xf>
    <xf numFmtId="0" fontId="25" fillId="19" borderId="20" xfId="1" applyFont="1" applyFill="1" applyBorder="1" applyAlignment="1">
      <alignment horizontal="center" vertical="center" wrapText="1"/>
    </xf>
    <xf numFmtId="0" fontId="0" fillId="0" borderId="21" xfId="0" applyBorder="1">
      <alignment vertical="center"/>
    </xf>
    <xf numFmtId="0" fontId="17" fillId="17" borderId="27" xfId="27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0" xfId="0" applyNumberFormat="1" applyBorder="1">
      <alignment vertical="center"/>
    </xf>
    <xf numFmtId="0" fontId="9" fillId="2" borderId="12" xfId="2" applyBorder="1">
      <alignment horizontal="left" vertical="center" indent="1"/>
    </xf>
    <xf numFmtId="1" fontId="7" fillId="0" borderId="0" xfId="12" applyNumberFormat="1" applyBorder="1">
      <alignment horizontal="center" vertical="center"/>
    </xf>
    <xf numFmtId="0" fontId="7" fillId="0" borderId="12" xfId="11" applyBorder="1">
      <alignment horizontal="left" vertical="center" wrapText="1" indent="1"/>
    </xf>
    <xf numFmtId="0" fontId="7" fillId="0" borderId="12" xfId="11" applyFill="1" applyBorder="1">
      <alignment horizontal="left" vertical="center" wrapText="1" indent="1"/>
    </xf>
    <xf numFmtId="0" fontId="0" fillId="0" borderId="19" xfId="0" applyBorder="1">
      <alignment vertical="center"/>
    </xf>
    <xf numFmtId="0" fontId="7" fillId="0" borderId="16" xfId="11" applyFill="1" applyBorder="1">
      <alignment horizontal="left" vertical="center" wrapText="1" indent="1"/>
    </xf>
    <xf numFmtId="1" fontId="7" fillId="0" borderId="16" xfId="12" applyNumberFormat="1" applyFill="1" applyBorder="1">
      <alignment horizontal="center" vertical="center"/>
    </xf>
    <xf numFmtId="0" fontId="7" fillId="0" borderId="17" xfId="11" applyFill="1" applyBorder="1">
      <alignment horizontal="left" vertical="center" wrapText="1" indent="1"/>
    </xf>
    <xf numFmtId="0" fontId="1" fillId="18" borderId="28" xfId="26" applyFill="1" applyBorder="1" applyAlignment="1">
      <alignment horizontal="center" vertical="center"/>
    </xf>
    <xf numFmtId="0" fontId="1" fillId="18" borderId="4" xfId="26" applyFill="1" applyBorder="1" applyAlignment="1">
      <alignment horizontal="center" vertical="center"/>
    </xf>
    <xf numFmtId="0" fontId="28" fillId="0" borderId="0" xfId="0" applyFont="1" applyBorder="1">
      <alignment vertical="center"/>
    </xf>
    <xf numFmtId="0" fontId="12" fillId="21" borderId="3" xfId="1" applyFont="1" applyFill="1" applyBorder="1" applyAlignment="1">
      <alignment horizontal="center" vertical="center" wrapText="1"/>
    </xf>
    <xf numFmtId="2" fontId="7" fillId="0" borderId="20" xfId="12" applyNumberFormat="1" applyBorder="1">
      <alignment horizontal="center" vertical="center"/>
    </xf>
    <xf numFmtId="1" fontId="7" fillId="0" borderId="20" xfId="12" applyNumberFormat="1" applyBorder="1">
      <alignment horizontal="center" vertical="center"/>
    </xf>
    <xf numFmtId="2" fontId="7" fillId="3" borderId="20" xfId="12" applyNumberFormat="1" applyFill="1" applyBorder="1">
      <alignment horizontal="center" vertical="center"/>
    </xf>
    <xf numFmtId="1" fontId="7" fillId="3" borderId="20" xfId="12" applyNumberFormat="1" applyFill="1" applyBorder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7" fillId="0" borderId="0" xfId="1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3" fillId="19" borderId="29" xfId="1" applyFill="1" applyBorder="1" applyAlignment="1">
      <alignment vertical="center"/>
    </xf>
    <xf numFmtId="0" fontId="0" fillId="19" borderId="8" xfId="0" applyFill="1" applyBorder="1" applyAlignment="1">
      <alignment horizontal="left" vertical="center"/>
    </xf>
    <xf numFmtId="0" fontId="0" fillId="19" borderId="28" xfId="0" applyFill="1" applyBorder="1" applyAlignment="1">
      <alignment vertical="center"/>
    </xf>
    <xf numFmtId="2" fontId="0" fillId="19" borderId="28" xfId="0" applyNumberFormat="1" applyFill="1" applyBorder="1">
      <alignment vertical="center"/>
    </xf>
    <xf numFmtId="2" fontId="0" fillId="19" borderId="4" xfId="0" applyNumberFormat="1" applyFill="1" applyBorder="1">
      <alignment vertical="center"/>
    </xf>
    <xf numFmtId="0" fontId="0" fillId="0" borderId="9" xfId="0" applyNumberFormat="1" applyBorder="1">
      <alignment vertical="center"/>
    </xf>
    <xf numFmtId="0" fontId="7" fillId="0" borderId="9" xfId="11" applyFill="1" applyBorder="1">
      <alignment horizontal="left" vertical="center" wrapText="1" indent="1"/>
    </xf>
    <xf numFmtId="0" fontId="7" fillId="0" borderId="19" xfId="11" applyFill="1" applyBorder="1">
      <alignment horizontal="left" vertical="center" wrapText="1" indent="1"/>
    </xf>
    <xf numFmtId="0" fontId="24" fillId="19" borderId="6" xfId="1" applyFont="1" applyFill="1" applyBorder="1" applyAlignment="1">
      <alignment wrapText="1"/>
    </xf>
    <xf numFmtId="0" fontId="26" fillId="19" borderId="18" xfId="0" applyFont="1" applyFill="1" applyBorder="1" applyAlignment="1">
      <alignment vertical="center" wrapText="1"/>
    </xf>
  </cellXfs>
  <cellStyles count="29">
    <cellStyle name="20% - 1. jelölőszín" xfId="19" builtinId="30"/>
    <cellStyle name="20% - 2. jelölőszín" xfId="23" builtinId="34"/>
    <cellStyle name="20% - 5. jelölőszín" xfId="25" builtinId="46"/>
    <cellStyle name="40% - 1. jelölőszín" xfId="20" builtinId="31"/>
    <cellStyle name="40% - 2. jelölőszín" xfId="24" builtinId="35"/>
    <cellStyle name="40% - 5. jelölőszín" xfId="26" builtinId="47"/>
    <cellStyle name="60% - 1. jelölőszín" xfId="21" builtinId="32"/>
    <cellStyle name="60% - 5. jelölőszín" xfId="27" builtinId="48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Hivatkozás" xfId="8" builtinId="8" customBuiltin="1"/>
    <cellStyle name="Hivatkozott cella" xfId="7" builtinId="24" customBuiltin="1"/>
    <cellStyle name="Jelölőszín (1)" xfId="18" builtinId="29"/>
    <cellStyle name="Jelölőszín (2)" xfId="22" builtinId="33"/>
    <cellStyle name="Jelzőoszlop" xfId="6"/>
    <cellStyle name="Jó" xfId="15" builtinId="26"/>
    <cellStyle name="Látott hivatkozás" xfId="9" builtinId="9" customBuiltin="1"/>
    <cellStyle name="Normál" xfId="0" builtinId="0" customBuiltin="1"/>
    <cellStyle name="Normál 3" xfId="28"/>
    <cellStyle name="Összesen" xfId="10" builtinId="25" customBuiltin="1"/>
    <cellStyle name="Rossz" xfId="16" builtinId="27"/>
    <cellStyle name="Semleges" xfId="17" builtinId="28"/>
    <cellStyle name="Táblázat adatai, balra igazított" xfId="11"/>
    <cellStyle name="Táblázat adatai, jobbra igazított" xfId="13"/>
    <cellStyle name="Táblázat adatai, középre igazított" xfId="12"/>
    <cellStyle name="zHide navigációs hivatkozás szövege" xfId="14"/>
  </cellStyles>
  <dxfs count="91">
    <dxf>
      <numFmt numFmtId="1" formatCode="0"/>
    </dxf>
    <dxf>
      <numFmt numFmtId="1" formatCode="0"/>
      <border diagonalUp="0" diagonalDown="0">
        <left style="thick">
          <color indexed="64"/>
        </left>
        <right style="thick">
          <color indexed="64"/>
        </right>
        <top style="thick">
          <color indexed="64"/>
        </top>
        <bottom style="thick">
          <color indexed="64"/>
        </bottom>
      </border>
    </dxf>
    <dxf>
      <numFmt numFmtId="2" formatCode="0.00"/>
      <border diagonalUp="0" diagonalDown="0">
        <left style="thick">
          <color indexed="64"/>
        </left>
        <right style="thick">
          <color indexed="64"/>
        </right>
        <top style="thick">
          <color indexed="64"/>
        </top>
        <bottom style="thick">
          <color indexed="64"/>
        </bottom>
      </border>
    </dxf>
    <dxf>
      <numFmt numFmtId="2" formatCode="0.00"/>
      <border diagonalUp="0" diagonalDown="0">
        <left style="thick">
          <color indexed="64"/>
        </left>
        <right style="thick">
          <color indexed="64"/>
        </right>
        <top style="thick">
          <color indexed="64"/>
        </top>
        <bottom style="thick">
          <color indexed="64"/>
        </bottom>
      </border>
    </dxf>
    <dxf>
      <alignment horizontal="general" vertical="center" textRotation="0" indent="0" relativeIndent="255" justifyLastLine="0" shrinkToFit="0" mergeCell="0" readingOrder="0"/>
      <border diagonalUp="0" diagonalDown="0"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left" vertical="center" textRotation="0" indent="0" relativeIndent="255" justifyLastLine="0" shrinkToFit="0" mergeCell="0" readingOrder="0"/>
      <border diagonalUp="0" diagonalDown="0"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 diagonalUp="0" diagonalDown="0">
        <left/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 style="medium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 style="medium">
          <color auto="1"/>
        </horizontal>
      </border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numFmt numFmtId="2" formatCode="0.00"/>
      <border diagonalUp="0" diagonalDown="0">
        <left/>
        <right/>
        <top style="medium">
          <color auto="1"/>
        </top>
        <bottom style="medium">
          <color auto="1"/>
        </bottom>
      </border>
    </dxf>
    <dxf>
      <numFmt numFmtId="2" formatCode="0.00"/>
      <alignment horizontal="center" vertical="center" textRotation="0" wrapText="0" indent="0" relativeIndent="255" justifyLastLine="0" shrinkToFit="0" mergeCell="0" readingOrder="0"/>
      <border diagonalUp="0" diagonalDown="0">
        <left/>
        <right/>
        <top style="medium">
          <color auto="1"/>
        </top>
        <bottom style="medium">
          <color auto="1"/>
        </bottom>
      </border>
    </dxf>
    <dxf>
      <numFmt numFmtId="2" formatCode="0.00"/>
      <alignment horizontal="center" vertical="center" textRotation="0" indent="0" relativeIndent="255" justifyLastLine="0" shrinkToFit="0" mergeCell="0" readingOrder="0"/>
      <border diagonalUp="0" diagonalDown="0">
        <left/>
        <right/>
        <top style="medium">
          <color auto="1"/>
        </top>
        <bottom style="medium">
          <color auto="1"/>
        </bottom>
      </border>
    </dxf>
    <dxf>
      <numFmt numFmtId="165" formatCode="0.0"/>
      <border diagonalUp="0" diagonalDown="0">
        <left/>
        <right/>
        <top style="medium">
          <color auto="1"/>
        </top>
        <bottom style="medium">
          <color auto="1"/>
        </bottom>
      </border>
    </dxf>
    <dxf>
      <numFmt numFmtId="2" formatCode="0.00"/>
      <border diagonalUp="0" diagonalDown="0">
        <left/>
        <right/>
        <top style="medium">
          <color auto="1"/>
        </top>
        <bottom style="medium">
          <color auto="1"/>
        </bottom>
      </border>
    </dxf>
    <dxf>
      <border diagonalUp="0" diagonalDown="0" outline="0">
        <left/>
        <right/>
        <top style="medium">
          <color auto="1"/>
        </top>
        <bottom style="medium">
          <color auto="1"/>
        </bottom>
      </border>
    </dxf>
    <dxf>
      <alignment horizontal="left" vertical="center" textRotation="0" indent="0" relativeIndent="255" justifyLastLine="0" shrinkToFit="0" mergeCell="0" readingOrder="0"/>
      <border diagonalUp="0" diagonalDown="0" outline="0">
        <left/>
        <right/>
        <top style="medium">
          <color auto="1"/>
        </top>
        <bottom style="medium">
          <color auto="1"/>
        </bottom>
      </border>
    </dxf>
    <dxf>
      <alignment horizontal="general" vertical="center" textRotation="0" indent="0" relativeIndent="255" justifyLastLine="0" shrinkToFit="0" mergeCell="0" readingOrder="0"/>
      <border diagonalUp="0" diagonalDown="0" outline="0">
        <left/>
        <right/>
        <top style="medium">
          <color auto="1"/>
        </top>
        <bottom style="medium">
          <color auto="1"/>
        </bottom>
      </border>
    </dxf>
    <dxf>
      <border diagonalUp="0" diagonalDown="0" outline="0">
        <left/>
        <right/>
        <top style="medium">
          <color auto="1"/>
        </top>
        <bottom style="medium">
          <color auto="1"/>
        </bottom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alignment vertical="center" textRotation="0" wrapText="0" indent="0" relativeIndent="255" justifyLastLine="0" shrinkToFit="0" readingOrder="0"/>
    </dxf>
    <dxf>
      <font>
        <b/>
        <i val="0"/>
      </font>
    </dxf>
    <dxf>
      <fill>
        <patternFill>
          <bgColor theme="5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border diagonalUp="0" diagonalDown="0">
        <left style="medium">
          <color auto="1"/>
        </left>
        <right/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1" formatCode="0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1" formatCode="0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14993743705557422"/>
        <name val="Franklin Gothic Medium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1" relativeIndent="255" justifyLastLine="0" shrinkToFit="0" readingOrder="0"/>
      <border diagonalUp="0" diagonalDown="0" outline="0">
        <left/>
        <right/>
        <top/>
        <bottom/>
      </border>
      <protection locked="1" hidden="0"/>
    </dxf>
    <dxf>
      <border diagonalUp="0" diagonalDown="0">
        <left/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 style="medium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 style="medium">
          <color auto="1"/>
        </horizontal>
      </border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FF0000"/>
      </font>
    </dxf>
    <dxf>
      <fill>
        <patternFill>
          <bgColor theme="2" tint="-4.9989318521683403E-2"/>
        </patternFill>
      </fill>
    </dxf>
    <dxf>
      <fill>
        <patternFill>
          <bgColor theme="0"/>
        </patternFill>
      </fill>
    </dxf>
    <dxf>
      <font>
        <b val="0"/>
        <i val="0"/>
        <color theme="0"/>
      </font>
      <fill>
        <patternFill patternType="solid">
          <fgColor theme="4" tint="-0.499984740745262"/>
          <bgColor theme="4" tint="-0.499984740745262"/>
        </patternFill>
      </fill>
    </dxf>
    <dxf>
      <border>
        <vertical style="thick">
          <color theme="0"/>
        </vertical>
      </border>
    </dxf>
  </dxfs>
  <tableStyles count="1" defaultPivotStyle="PivotStyleMedium2">
    <tableStyle name="Raktárkészlet" pivot="0" count="4">
      <tableStyleElement type="wholeTable" dxfId="90"/>
      <tableStyleElement type="headerRow" dxfId="89"/>
      <tableStyleElement type="lastColumn" dxfId="88"/>
      <tableStyleElement type="secondRowStripe" dxfId="87"/>
    </tableStyle>
  </tableStyles>
  <colors>
    <mruColors>
      <color rgb="FF78CC12"/>
      <color rgb="FFCAFED0"/>
      <color rgb="FF85CBFF"/>
      <color rgb="FFFFC3BD"/>
      <color rgb="FFFFAFA7"/>
      <color rgb="FFFEE5B4"/>
      <color rgb="FFFFCCB3"/>
      <color rgb="FFFFFFA7"/>
      <color rgb="FFFFFFC1"/>
      <color rgb="FFFFFF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214;SSZES&#205;T&#336;!A1"/><Relationship Id="rId1" Type="http://schemas.openxmlformats.org/officeDocument/2006/relationships/hyperlink" Target="#LEK&#201;RDEZ&#201;SEK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LEK&#201;RDEZ&#201;SEK!A1"/><Relationship Id="rId1" Type="http://schemas.openxmlformats.org/officeDocument/2006/relationships/hyperlink" Target="#ADATBEVITEL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ADATBEVITEL!A1"/><Relationship Id="rId1" Type="http://schemas.openxmlformats.org/officeDocument/2006/relationships/hyperlink" Target="#&#214;SSZES&#205;T&#336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76199</xdr:colOff>
      <xdr:row>1</xdr:row>
      <xdr:rowOff>66675</xdr:rowOff>
    </xdr:from>
    <xdr:to>
      <xdr:col>3</xdr:col>
      <xdr:colOff>922139</xdr:colOff>
      <xdr:row>1</xdr:row>
      <xdr:rowOff>295275</xdr:rowOff>
    </xdr:to>
    <xdr:sp macro="" textlink="">
      <xdr:nvSpPr>
        <xdr:cNvPr id="3" name="Készletlista" descr="Ez kijelölve megtekintheti a Készletlistát">
          <a:hlinkClick xmlns:r="http://schemas.openxmlformats.org/officeDocument/2006/relationships" r:id="rId1" tooltip="Ide kattintva tekintheti meg a raktári készletlistát"/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/>
      </xdr:nvSpPr>
      <xdr:spPr>
        <a:xfrm flipH="1">
          <a:off x="2019299" y="752475"/>
          <a:ext cx="2088000" cy="228600"/>
        </a:xfrm>
        <a:prstGeom prst="homePlate">
          <a:avLst/>
        </a:prstGeom>
        <a:solidFill>
          <a:schemeClr val="accent1">
            <a:lumMod val="50000"/>
          </a:schemeClr>
        </a:solidFill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 rtl="0"/>
          <a:r>
            <a:rPr lang="hu-HU" sz="1100">
              <a:solidFill>
                <a:schemeClr val="lt1"/>
              </a:solidFill>
              <a:latin typeface="+mn-lt"/>
              <a:ea typeface="+mn-ea"/>
              <a:cs typeface="+mn-cs"/>
            </a:rPr>
            <a:t>LEKÉRDEZÉSEK</a:t>
          </a:r>
          <a:endParaRPr lang="hu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1</xdr:col>
      <xdr:colOff>28574</xdr:colOff>
      <xdr:row>1</xdr:row>
      <xdr:rowOff>76200</xdr:rowOff>
    </xdr:from>
    <xdr:to>
      <xdr:col>1</xdr:col>
      <xdr:colOff>2086094</xdr:colOff>
      <xdr:row>1</xdr:row>
      <xdr:rowOff>304800</xdr:rowOff>
    </xdr:to>
    <xdr:sp macro="[0]!ClearPickList" textlink="">
      <xdr:nvSpPr>
        <xdr:cNvPr id="5" name="Készletlista" descr="Ezt választva törölheti a kivételezés lista tartalmát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/>
      </xdr:nvSpPr>
      <xdr:spPr>
        <a:xfrm flipH="1">
          <a:off x="190499" y="762000"/>
          <a:ext cx="2088000" cy="228600"/>
        </a:xfrm>
        <a:prstGeom prst="homePlate">
          <a:avLst/>
        </a:prstGeom>
        <a:solidFill>
          <a:schemeClr val="accent1">
            <a:lumMod val="50000"/>
          </a:schemeClr>
        </a:solidFill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 rtl="0"/>
          <a:r>
            <a:rPr lang="hu-HU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ÖSSZESÍTŐ</a:t>
          </a:r>
          <a:endParaRPr lang="en-U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137159</xdr:colOff>
      <xdr:row>1</xdr:row>
      <xdr:rowOff>57149</xdr:rowOff>
    </xdr:from>
    <xdr:to>
      <xdr:col>4</xdr:col>
      <xdr:colOff>1973580</xdr:colOff>
      <xdr:row>1</xdr:row>
      <xdr:rowOff>285749</xdr:rowOff>
    </xdr:to>
    <xdr:sp macro="" textlink="">
      <xdr:nvSpPr>
        <xdr:cNvPr id="11" name="Készletlista" descr="Navigációs alakzat a Készletkivételezés lista megtekintéséhez">
          <a:hlinkClick xmlns:r="http://schemas.openxmlformats.org/officeDocument/2006/relationships" r:id="rId1" tooltip="Ezt választva megtekintheti a Készletkivételezés lista munkalapot"/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4846319" y="742949"/>
          <a:ext cx="1836421" cy="228600"/>
        </a:xfrm>
        <a:prstGeom prst="homePlate">
          <a:avLst/>
        </a:prstGeom>
        <a:solidFill>
          <a:schemeClr val="accent1">
            <a:lumMod val="50000"/>
          </a:schemeClr>
        </a:solidFill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 rtl="0"/>
          <a:r>
            <a:rPr lang="hu" sz="1100">
              <a:solidFill>
                <a:schemeClr val="lt1"/>
              </a:solidFill>
              <a:latin typeface="+mn-lt"/>
              <a:ea typeface="+mn-ea"/>
              <a:cs typeface="+mn-cs"/>
            </a:rPr>
            <a:t>ADATBEVITEL</a:t>
          </a:r>
        </a:p>
      </xdr:txBody>
    </xdr:sp>
    <xdr:clientData fPrintsWithSheet="0"/>
  </xdr:twoCellAnchor>
  <xdr:twoCellAnchor editAs="oneCell">
    <xdr:from>
      <xdr:col>5</xdr:col>
      <xdr:colOff>91440</xdr:colOff>
      <xdr:row>1</xdr:row>
      <xdr:rowOff>45720</xdr:rowOff>
    </xdr:from>
    <xdr:to>
      <xdr:col>5</xdr:col>
      <xdr:colOff>1943100</xdr:colOff>
      <xdr:row>1</xdr:row>
      <xdr:rowOff>281940</xdr:rowOff>
    </xdr:to>
    <xdr:sp macro="" textlink="">
      <xdr:nvSpPr>
        <xdr:cNvPr id="4" name="Készletlista" descr="Navigációs alakzat a Készletkivételezés lista megtekintéséhez">
          <a:hlinkClick xmlns:r="http://schemas.openxmlformats.org/officeDocument/2006/relationships" r:id="rId2" tooltip="Ezt választva megtekintheti a Készletkivételezés lista munkalapot"/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6888480" y="731520"/>
          <a:ext cx="1851660" cy="236220"/>
        </a:xfrm>
        <a:prstGeom prst="homePlate">
          <a:avLst/>
        </a:prstGeom>
        <a:solidFill>
          <a:schemeClr val="accent1">
            <a:lumMod val="50000"/>
          </a:schemeClr>
        </a:solidFill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 rtl="0"/>
          <a:r>
            <a:rPr lang="hu" sz="1100">
              <a:solidFill>
                <a:schemeClr val="lt1"/>
              </a:solidFill>
              <a:latin typeface="+mn-lt"/>
              <a:ea typeface="+mn-ea"/>
              <a:cs typeface="+mn-cs"/>
            </a:rPr>
            <a:t>LEKÉRDEZÉSEK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66675</xdr:rowOff>
    </xdr:from>
    <xdr:to>
      <xdr:col>1</xdr:col>
      <xdr:colOff>2101335</xdr:colOff>
      <xdr:row>1</xdr:row>
      <xdr:rowOff>295275</xdr:rowOff>
    </xdr:to>
    <xdr:sp macro="" textlink="">
      <xdr:nvSpPr>
        <xdr:cNvPr id="2" name="Készletlista" descr="Ez kijelölve megtekintheti a Készletlistát">
          <a:hlinkClick xmlns:r="http://schemas.openxmlformats.org/officeDocument/2006/relationships" r:id="rId1" tooltip="Ez kijelölve megtekintheti a Készletlistát"/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/>
      </xdr:nvSpPr>
      <xdr:spPr>
        <a:xfrm flipH="1">
          <a:off x="190500" y="752475"/>
          <a:ext cx="2088000" cy="228600"/>
        </a:xfrm>
        <a:prstGeom prst="homePlate">
          <a:avLst/>
        </a:prstGeom>
        <a:solidFill>
          <a:schemeClr val="accent1">
            <a:lumMod val="50000"/>
          </a:schemeClr>
        </a:solidFill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 rtl="0"/>
          <a:r>
            <a:rPr lang="hu-HU" sz="1100">
              <a:solidFill>
                <a:schemeClr val="lt1"/>
              </a:solidFill>
              <a:latin typeface="+mn-lt"/>
              <a:ea typeface="+mn-ea"/>
              <a:cs typeface="+mn-cs"/>
            </a:rPr>
            <a:t>ÖSSZESÍTŐ</a:t>
          </a:r>
          <a:endParaRPr lang="hu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1</xdr:col>
      <xdr:colOff>2506980</xdr:colOff>
      <xdr:row>1</xdr:row>
      <xdr:rowOff>60960</xdr:rowOff>
    </xdr:from>
    <xdr:to>
      <xdr:col>2</xdr:col>
      <xdr:colOff>1828801</xdr:colOff>
      <xdr:row>2</xdr:row>
      <xdr:rowOff>0</xdr:rowOff>
    </xdr:to>
    <xdr:sp macro="" textlink="">
      <xdr:nvSpPr>
        <xdr:cNvPr id="4" name="Készletlista" descr="Navigációs alakzat a Készletkivételezés lista megtekintéséhez">
          <a:hlinkClick xmlns:r="http://schemas.openxmlformats.org/officeDocument/2006/relationships" r:id="rId2" tooltip="Ezt választva megtekintheti a Készletkivételezés lista munkalapot"/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2667000" y="746760"/>
          <a:ext cx="1836421" cy="251460"/>
        </a:xfrm>
        <a:prstGeom prst="homePlate">
          <a:avLst/>
        </a:prstGeom>
        <a:solidFill>
          <a:schemeClr val="accent1">
            <a:lumMod val="50000"/>
          </a:schemeClr>
        </a:solidFill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 rtl="0"/>
          <a:r>
            <a:rPr lang="hu" sz="1100">
              <a:solidFill>
                <a:schemeClr val="lt1"/>
              </a:solidFill>
              <a:latin typeface="+mn-lt"/>
              <a:ea typeface="+mn-ea"/>
              <a:cs typeface="+mn-cs"/>
            </a:rPr>
            <a:t>ADATBEVITEL</a:t>
          </a: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id="4" name="KészletkivételezésLista" displayName="KészletkivételezésLista" ref="B4:V16" headerRowDxfId="75" totalsRowDxfId="74">
  <autoFilter ref="B4:V16">
    <filterColumn colId="6"/>
    <filterColumn colId="7"/>
    <filterColumn colId="8"/>
    <filterColumn colId="9"/>
    <filterColumn colId="10"/>
    <filterColumn colId="11"/>
    <filterColumn colId="12"/>
    <filterColumn colId="13"/>
    <filterColumn colId="14"/>
    <filterColumn colId="15"/>
    <filterColumn colId="16"/>
    <filterColumn colId="17"/>
    <filterColumn colId="18"/>
    <filterColumn colId="19"/>
  </autoFilter>
  <sortState ref="B3:W7">
    <sortCondition ref="V2:V7"/>
  </sortState>
  <tableColumns count="21">
    <tableColumn id="9" name="Oszlop1" totalsRowLabel="Összeg" dataDxfId="73" totalsRowDxfId="72" dataCellStyle="Táblázat adatai, balra igazított"/>
    <tableColumn id="1" name="GN-01 - Földhasznosítási összesítő" dataDxfId="71" totalsRowDxfId="70" dataCellStyle="Táblázat adatai, balra igazított"/>
    <tableColumn id="6" name="GN-02 - Szántó" dataDxfId="69" totalsRowDxfId="68" dataCellStyle="Táblázat adatai, középre igazított"/>
    <tableColumn id="7" name="GN-03 - Gyep" dataDxfId="67" totalsRowDxfId="66" dataCellStyle="Táblázat adatai, középre igazított">
      <calculatedColumnFormula>IFERROR(VLOOKUP(KészletkivételezésLista[[#This Row],[GN-01 - Földhasznosítási összesítő]],Készletlista[],6,FALSE),"")</calculatedColumnFormula>
    </tableColumn>
    <tableColumn id="2" name="GN-04 - Ültetvény" dataDxfId="65" totalsRowDxfId="64" dataCellStyle="Táblázat adatai, balra igazított">
      <calculatedColumnFormula>IFERROR(VLOOKUP(KészletkivételezésLista[[#This Row],[GN-01 - Földhasznosítási összesítő]],Készletlista[],2,FALSE),"")</calculatedColumnFormula>
    </tableColumn>
    <tableColumn id="8" name="GN-05 - Nádas" dataDxfId="63" totalsRowDxfId="62" dataCellStyle="Táblázat adatai, balra igazított">
      <calculatedColumnFormula>IFERROR(VLOOKUP(KészletkivételezésLista[[#This Row],[GN-01 - Földhasznosítási összesítő]],Készletlista[],5,FALSE),"")</calculatedColumnFormula>
    </tableColumn>
    <tableColumn id="21" name="GN-06 - nem AKG területek" dataDxfId="61" totalsRowDxfId="60" dataCellStyle="Táblázat adatai, balra igazított"/>
    <tableColumn id="20" name="GN-07 - műveleti napló" dataDxfId="59" totalsRowDxfId="58" dataCellStyle="Táblázat adatai, balra igazított"/>
    <tableColumn id="19" name="GN-08 - legeltetési napló" dataDxfId="57" totalsRowDxfId="56" dataCellStyle="Táblázat adatai, balra igazított"/>
    <tableColumn id="18" name="GN-9 - növvéd-megfigyelés" dataDxfId="55" totalsRowDxfId="54" dataCellStyle="Táblázat adatai, balra igazított"/>
    <tableColumn id="17" name="GN-10 - permetezés" dataDxfId="53" totalsRowDxfId="52" dataCellStyle="Táblázat adatai, balra igazított"/>
    <tableColumn id="16" name="GN-11 - öntözés" dataDxfId="51" totalsRowDxfId="50" dataCellStyle="Táblázat adatai, balra igazított"/>
    <tableColumn id="15" name="GN-12 - trágyázás" dataDxfId="49" totalsRowDxfId="48" dataCellStyle="Táblázat adatai, balra igazított"/>
    <tableColumn id="14" name="GN-13 - szervestrágya" dataDxfId="47" totalsRowDxfId="46" dataCellStyle="Táblázat adatai, balra igazított"/>
    <tableColumn id="13" name="GN-14 - állatváltozás" dataDxfId="45" totalsRowDxfId="44" dataCellStyle="Táblázat adatai, balra igazított"/>
    <tableColumn id="12" name="GN-15 - állatösszesítő" dataDxfId="43" totalsRowDxfId="42" dataCellStyle="Táblázat adatai, balra igazított"/>
    <tableColumn id="11" name="GN-16 - talajvizsgálat" dataDxfId="41" totalsRowDxfId="40" dataCellStyle="Táblázat adatai, balra igazított"/>
    <tableColumn id="10" name="GN-17 - táblaazonosítás" dataDxfId="39" totalsRowDxfId="38" dataCellStyle="Táblázat adatai, balra igazított"/>
    <tableColumn id="22" name="GN-18 - megjegyzések" dataDxfId="37" totalsRowDxfId="36" dataCellStyle="Táblázat adatai, balra igazított"/>
    <tableColumn id="5" name="GN-19 - VCS EFA másodv.nyilvántartás" dataDxfId="35" totalsRowDxfId="34" dataCellStyle="Táblázat adatai, balra igazított"/>
    <tableColumn id="4" name="HELY (WGS84 X-Y koord.)" totalsRowFunction="count" dataDxfId="33" totalsRowDxfId="32" dataCellStyle="Táblázat adatai, balra igazított">
      <calculatedColumnFormula>IFERROR(VLOOKUP(KészletkivételezésLista[[#This Row],[GN-01 - Földhasznosítási összesítő]],Készletlista[],4,FALSE),"")</calculatedColumnFormula>
    </tableColumn>
  </tableColumns>
  <tableStyleInfo name="Raktárkészlet" showFirstColumn="0" showLastColumn="0" showRowStripes="1" showColumnStripes="0"/>
  <extLst>
    <ext xmlns:x14="http://schemas.microsoft.com/office/spreadsheetml/2009/9/main" uri="{504A1905-F514-4f6f-8877-14C23A59335A}">
      <x14:table altTextSummary="A rendelés teljesítéséhez szükséges készletcikkek, valamint az egyes cikkek adatai, például a rendelés száma, a készletezési egység, a kivételi mennyiség, az elérhető mennyiség, a cikkleírás, az egység, valamint a tároló száma és helye. A lista tartalmának törléséhez válassza a B2 cella tartalmát"/>
    </ext>
  </extLst>
</table>
</file>

<file path=xl/tables/table2.xml><?xml version="1.0" encoding="utf-8"?>
<table xmlns="http://schemas.openxmlformats.org/spreadsheetml/2006/main" id="1" name="Készletlista" displayName="Készletlista" ref="B4:M14" totalsRowDxfId="29">
  <autoFilter ref="B4:M14">
    <filterColumn colId="4"/>
    <filterColumn colId="5"/>
  </autoFilter>
  <sortState ref="B3:F12">
    <sortCondition ref="C2:C12"/>
  </sortState>
  <tableColumns count="12">
    <tableColumn id="1" name="MEPAR azonosító" totalsRowLabel="Összeg" dataDxfId="28" dataCellStyle="Táblázat adatai, balra igazított"/>
    <tableColumn id="2" name="sorszám" dataDxfId="27" dataCellStyle="Táblázat adatai, balra igazított"/>
    <tableColumn id="3" name="Gazda" dataDxfId="26" dataCellStyle="Táblázat adatai, balra igazított"/>
    <tableColumn id="4" name="Hely (WGS84 X-Y koord.)" dataDxfId="25" dataCellStyle="Táblázat adatai, balra igazított">
      <calculatedColumnFormula>IFERROR(VLOOKUP(Készletlista[[#This Row],[Gazda]],Tároló_keresése[],3,FALSE),"")</calculatedColumnFormula>
    </tableColumn>
    <tableColumn id="12" name="Talajművelési rendszer" dataDxfId="24" dataCellStyle="Táblázat adatai, balra igazított"/>
    <tableColumn id="11" name="Szervesanyag gazdálkodás" dataDxfId="23" dataCellStyle="Táblázat adatai, balra igazított"/>
    <tableColumn id="5" name="Tábla száma" dataDxfId="22" dataCellStyle="Táblázat adatai, balra igazított"/>
    <tableColumn id="6" name="Terület (ha)" dataDxfId="21" dataCellStyle="Táblázat adatai, középre igazított"/>
    <tableColumn id="8" name="Talaj humusztartalma (%)" dataDxfId="20" dataCellStyle="Táblázat adatai, középre igazított"/>
    <tableColumn id="7" name="Talaj térfogattömege (g/cm3)" dataDxfId="19" dataCellStyle="Táblázat adatai, jobbra igazított"/>
    <tableColumn id="10" name="Szerves szénkészlet (t/ha)" dataDxfId="18" dataCellStyle="Táblázat adatai, jobbra igazított">
      <calculatedColumnFormula>3000*J5*K5*0.58/100</calculatedColumnFormula>
    </tableColumn>
    <tableColumn id="9" name="Szénkészlet változás (t/év)" dataDxfId="17" dataCellStyle="Jelzőoszlop">
      <calculatedColumnFormula>+(L3-(L3*0.82*1*0.92))/20*-1</calculatedColumnFormula>
    </tableColumn>
  </tableColumns>
  <tableStyleInfo name="Raktárkészlet" showFirstColumn="0" showLastColumn="0" showRowStripes="1" showColumnStripes="0"/>
  <extLst>
    <ext xmlns:x14="http://schemas.microsoft.com/office/spreadsheetml/2009/9/main" uri="{504A1905-F514-4f6f-8877-14C23A59335A}">
      <x14:table altTextSummary="A készlet cikkeinek listája és adatai, például a készletezési egység, a leírás, a tároló száma, a hely, az egység, a mennyiség, az utánrendelendő mennyiség, az ár, a készletérték és az újrarendelés állapota"/>
    </ext>
  </extLst>
</table>
</file>

<file path=xl/tables/table3.xml><?xml version="1.0" encoding="utf-8"?>
<table xmlns="http://schemas.openxmlformats.org/spreadsheetml/2006/main" id="3" name="Tároló_keresése" displayName="Tároló_keresése" ref="B4:G11" headerRowDxfId="8" totalsRowDxfId="7">
  <autoFilter ref="B4:G11"/>
  <tableColumns count="6">
    <tableColumn id="1" name="MEPAR azonosító" totalsRowLabel="Összeg" dataDxfId="6" dataCellStyle="Táblázat adatai, balra igazított"/>
    <tableColumn id="2" name="Talajművelési rendszer" dataDxfId="5" dataCellStyle="Táblázat adatai, balra igazított"/>
    <tableColumn id="6" name="Szervesanyag gazdálkodás" dataDxfId="4" dataCellStyle="Táblázat adatai, balra igazított"/>
    <tableColumn id="3" name="Talaj humusztartalma (%)" dataDxfId="3" dataCellStyle="Táblázat adatai, középre igazított"/>
    <tableColumn id="4" name="Talaj térfogattömege (g/cm3)" dataDxfId="2" dataCellStyle="Táblázat adatai, középre igazított"/>
    <tableColumn id="5" name="Szerves szénkészlet (t/ha)" totalsRowFunction="sum" dataDxfId="1" totalsRowDxfId="0" dataCellStyle="Táblázat adatai, középre igazított"/>
  </tableColumns>
  <tableStyleInfo name="Raktárkészlet" showFirstColumn="0" showLastColumn="0" showRowStripes="1" showColumnStripes="0"/>
  <extLst>
    <ext xmlns:x14="http://schemas.microsoft.com/office/spreadsheetml/2009/9/main" uri="{504A1905-F514-4f6f-8877-14C23A59335A}">
      <x14:table altTextSummary="A készlet tárolóinak adatai, például a tároló száma, leírása, helye, szélessége, magassága és hossza"/>
    </ext>
  </extLst>
</table>
</file>

<file path=xl/theme/theme1.xml><?xml version="1.0" encoding="utf-8"?>
<a:theme xmlns:a="http://schemas.openxmlformats.org/drawingml/2006/main" name="Office Theme">
  <a:themeElements>
    <a:clrScheme name="Warehouse Inventory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6DB068"/>
      </a:accent1>
      <a:accent2>
        <a:srgbClr val="E1C049"/>
      </a:accent2>
      <a:accent3>
        <a:srgbClr val="77CACD"/>
      </a:accent3>
      <a:accent4>
        <a:srgbClr val="EB862D"/>
      </a:accent4>
      <a:accent5>
        <a:srgbClr val="9062A7"/>
      </a:accent5>
      <a:accent6>
        <a:srgbClr val="EB8688"/>
      </a:accent6>
      <a:hlink>
        <a:srgbClr val="13CACD"/>
      </a:hlink>
      <a:folHlink>
        <a:srgbClr val="9062A7"/>
      </a:folHlink>
    </a:clrScheme>
    <a:fontScheme name="Warehouse Inventory">
      <a:majorFont>
        <a:latin typeface="Franklin Gothic Medium"/>
        <a:ea typeface=""/>
        <a:cs typeface=""/>
      </a:majorFont>
      <a:minorFont>
        <a:latin typeface="Franklin Gothic Medium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tPickList">
    <tabColor theme="4" tint="0.39997558519241921"/>
    <pageSetUpPr autoPageBreaks="0" fitToPage="1"/>
  </sheetPr>
  <dimension ref="A1:Y16"/>
  <sheetViews>
    <sheetView showGridLines="0" zoomScaleSheetLayoutView="40" workbookViewId="0">
      <selection activeCell="B17" sqref="B17"/>
    </sheetView>
  </sheetViews>
  <sheetFormatPr defaultRowHeight="30" customHeight="1"/>
  <cols>
    <col min="1" max="1" width="1.90625" customWidth="1"/>
    <col min="2" max="2" width="25.36328125" customWidth="1"/>
    <col min="3" max="21" width="14.54296875" customWidth="1"/>
    <col min="22" max="22" width="22.6328125" customWidth="1"/>
  </cols>
  <sheetData>
    <row r="1" spans="1:25" ht="54" customHeight="1" thickBot="1">
      <c r="A1" s="94"/>
      <c r="B1" s="28" t="s">
        <v>21</v>
      </c>
      <c r="C1" s="15" t="s">
        <v>63</v>
      </c>
      <c r="D1" s="14" t="s">
        <v>64</v>
      </c>
      <c r="E1" s="14" t="s">
        <v>65</v>
      </c>
      <c r="F1" s="14" t="s">
        <v>66</v>
      </c>
      <c r="G1" s="25" t="s">
        <v>109</v>
      </c>
      <c r="H1" s="95" t="s">
        <v>67</v>
      </c>
      <c r="I1" s="18" t="s">
        <v>108</v>
      </c>
      <c r="J1" s="25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7"/>
    </row>
    <row r="2" spans="1:25" ht="24.9" customHeight="1">
      <c r="A2" s="96"/>
      <c r="B2" s="31"/>
      <c r="C2" s="56" t="s">
        <v>0</v>
      </c>
      <c r="D2" s="24"/>
      <c r="E2" s="24"/>
      <c r="F2" s="108" t="s">
        <v>107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33"/>
    </row>
    <row r="3" spans="1:25" ht="30" customHeight="1">
      <c r="A3" s="96"/>
      <c r="B3" s="123"/>
      <c r="C3" s="97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33"/>
    </row>
    <row r="4" spans="1:25" ht="17.100000000000001" customHeight="1">
      <c r="A4" s="96"/>
      <c r="B4" s="63" t="s">
        <v>69</v>
      </c>
      <c r="C4" s="64" t="s">
        <v>68</v>
      </c>
      <c r="D4" s="64" t="s">
        <v>71</v>
      </c>
      <c r="E4" s="64" t="s">
        <v>72</v>
      </c>
      <c r="F4" s="64" t="s">
        <v>73</v>
      </c>
      <c r="G4" s="64" t="s">
        <v>74</v>
      </c>
      <c r="H4" s="64" t="s">
        <v>84</v>
      </c>
      <c r="I4" s="64" t="s">
        <v>85</v>
      </c>
      <c r="J4" s="64" t="s">
        <v>86</v>
      </c>
      <c r="K4" s="64" t="s">
        <v>87</v>
      </c>
      <c r="L4" s="64" t="s">
        <v>88</v>
      </c>
      <c r="M4" s="64" t="s">
        <v>89</v>
      </c>
      <c r="N4" s="64" t="s">
        <v>90</v>
      </c>
      <c r="O4" s="64" t="s">
        <v>91</v>
      </c>
      <c r="P4" s="64" t="s">
        <v>92</v>
      </c>
      <c r="Q4" s="64" t="s">
        <v>93</v>
      </c>
      <c r="R4" s="64" t="s">
        <v>94</v>
      </c>
      <c r="S4" s="64" t="s">
        <v>95</v>
      </c>
      <c r="T4" s="64" t="s">
        <v>96</v>
      </c>
      <c r="U4" s="64" t="s">
        <v>97</v>
      </c>
      <c r="V4" s="98" t="s">
        <v>98</v>
      </c>
    </row>
    <row r="5" spans="1:25" ht="30" customHeight="1">
      <c r="A5" s="96"/>
      <c r="B5" s="43" t="s">
        <v>75</v>
      </c>
      <c r="C5" s="71"/>
      <c r="D5" s="99"/>
      <c r="E5" s="99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100" t="str">
        <f>IFERROR(VLOOKUP(KészletkivételezésLista[[#This Row],[GN-01 - Földhasznosítási összesítő]],Készletlista[],4,FALSE),"")</f>
        <v/>
      </c>
    </row>
    <row r="6" spans="1:25" ht="30" customHeight="1">
      <c r="A6" s="96"/>
      <c r="B6" s="43" t="s">
        <v>76</v>
      </c>
      <c r="C6" s="71"/>
      <c r="D6" s="99"/>
      <c r="E6" s="99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100" t="str">
        <f>IFERROR(VLOOKUP(KészletkivételezésLista[[#This Row],[GN-01 - Földhasznosítási összesítő]],Készletlista[],4,FALSE),"")</f>
        <v/>
      </c>
    </row>
    <row r="7" spans="1:25" ht="30" customHeight="1">
      <c r="A7" s="96"/>
      <c r="B7" s="43" t="s">
        <v>77</v>
      </c>
      <c r="C7" s="71"/>
      <c r="D7" s="99"/>
      <c r="E7" s="99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100" t="str">
        <f>IFERROR(VLOOKUP(KészletkivételezésLista[[#This Row],[GN-01 - Földhasznosítási összesítő]],Készletlista[],4,FALSE),"")</f>
        <v/>
      </c>
    </row>
    <row r="8" spans="1:25" ht="30" customHeight="1">
      <c r="A8" s="96"/>
      <c r="B8" s="43" t="s">
        <v>78</v>
      </c>
      <c r="C8" s="71"/>
      <c r="D8" s="99"/>
      <c r="E8" s="99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100" t="str">
        <f>IFERROR(VLOOKUP(KészletkivételezésLista[[#This Row],[GN-01 - Földhasznosítási összesítő]],Készletlista[],4,FALSE),"")</f>
        <v/>
      </c>
    </row>
    <row r="9" spans="1:25" ht="30" customHeight="1">
      <c r="A9" s="96"/>
      <c r="B9" s="43" t="s">
        <v>79</v>
      </c>
      <c r="C9" s="71"/>
      <c r="D9" s="99"/>
      <c r="E9" s="99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100" t="str">
        <f>IFERROR(VLOOKUP(KészletkivételezésLista[[#This Row],[GN-01 - Földhasznosítási összesítő]],Készletlista[],4,FALSE),"")</f>
        <v/>
      </c>
    </row>
    <row r="10" spans="1:25" ht="30" customHeight="1">
      <c r="A10" s="96"/>
      <c r="B10" s="124" t="s">
        <v>80</v>
      </c>
      <c r="C10" s="16"/>
      <c r="D10" s="17"/>
      <c r="E10" s="17" t="str">
        <f>IFERROR(VLOOKUP(KészletkivételezésLista[[#This Row],[GN-01 - Földhasznosítási összesítő]],Készletlista[],6,FALSE),"")</f>
        <v/>
      </c>
      <c r="F10" s="16" t="str">
        <f>IFERROR(VLOOKUP(KészletkivételezésLista[[#This Row],[GN-01 - Földhasznosítási összesítő]],Készletlista[],2,FALSE),"")</f>
        <v/>
      </c>
      <c r="G10" s="16" t="str">
        <f>IFERROR(VLOOKUP(KészletkivételezésLista[[#This Row],[GN-01 - Földhasznosítási összesítő]],Készletlista[],5,FALSE),"")</f>
        <v/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01" t="str">
        <f>IFERROR(VLOOKUP(KészletkivételezésLista[[#This Row],[GN-01 - Földhasznosítási összesítő]],Készletlista[],4,FALSE),"")</f>
        <v/>
      </c>
    </row>
    <row r="11" spans="1:25" ht="30" customHeight="1">
      <c r="A11" s="96"/>
      <c r="B11" s="124" t="s">
        <v>81</v>
      </c>
      <c r="C11" s="16"/>
      <c r="D11" s="17"/>
      <c r="E11" s="17" t="str">
        <f>IFERROR(VLOOKUP(KészletkivételezésLista[[#This Row],[GN-01 - Földhasznosítási összesítő]],Készletlista[],6,FALSE),"")</f>
        <v/>
      </c>
      <c r="F11" s="16" t="str">
        <f>IFERROR(VLOOKUP(KészletkivételezésLista[[#This Row],[GN-01 - Földhasznosítási összesítő]],Készletlista[],2,FALSE),"")</f>
        <v/>
      </c>
      <c r="G11" s="16" t="str">
        <f>IFERROR(VLOOKUP(KészletkivételezésLista[[#This Row],[GN-01 - Földhasznosítási összesítő]],Készletlista[],5,FALSE),"")</f>
        <v/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01" t="str">
        <f>IFERROR(VLOOKUP(KészletkivételezésLista[[#This Row],[GN-01 - Földhasznosítási összesítő]],Készletlista[],4,FALSE),"")</f>
        <v/>
      </c>
    </row>
    <row r="12" spans="1:25" ht="30" customHeight="1">
      <c r="A12" s="96"/>
      <c r="B12" s="124" t="s">
        <v>82</v>
      </c>
      <c r="C12" s="16"/>
      <c r="D12" s="17"/>
      <c r="E12" s="17" t="str">
        <f>IFERROR(VLOOKUP(KészletkivételezésLista[[#This Row],[GN-01 - Földhasznosítási összesítő]],Készletlista[],6,FALSE),"")</f>
        <v/>
      </c>
      <c r="F12" s="16" t="str">
        <f>IFERROR(VLOOKUP(KészletkivételezésLista[[#This Row],[GN-01 - Földhasznosítási összesítő]],Készletlista[],2,FALSE),"")</f>
        <v/>
      </c>
      <c r="G12" s="16" t="str">
        <f>IFERROR(VLOOKUP(KészletkivételezésLista[[#This Row],[GN-01 - Földhasznosítási összesítő]],Készletlista[],5,FALSE),"")</f>
        <v/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01" t="str">
        <f>IFERROR(VLOOKUP(KészletkivételezésLista[[#This Row],[GN-01 - Földhasznosítási összesítő]],Készletlista[],4,FALSE),"")</f>
        <v/>
      </c>
    </row>
    <row r="13" spans="1:25" ht="30" customHeight="1">
      <c r="A13" s="96"/>
      <c r="B13" s="124" t="s">
        <v>99</v>
      </c>
      <c r="C13" s="16"/>
      <c r="D13" s="17"/>
      <c r="E13" s="17" t="str">
        <f>IFERROR(VLOOKUP(KészletkivételezésLista[[#This Row],[GN-01 - Földhasznosítási összesítő]],Készletlista[],6,FALSE),"")</f>
        <v/>
      </c>
      <c r="F13" s="16" t="str">
        <f>IFERROR(VLOOKUP(KészletkivételezésLista[[#This Row],[GN-01 - Földhasznosítási összesítő]],Készletlista[],2,FALSE),"")</f>
        <v/>
      </c>
      <c r="G13" s="16" t="str">
        <f>IFERROR(VLOOKUP(KészletkivételezésLista[[#This Row],[GN-01 - Földhasznosítási összesítő]],Készletlista[],5,FALSE),"")</f>
        <v/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01" t="str">
        <f>IFERROR(VLOOKUP(KészletkivételezésLista[[#This Row],[GN-01 - Földhasznosítási összesítő]],Készletlista[],4,FALSE),"")</f>
        <v/>
      </c>
    </row>
    <row r="14" spans="1:25" s="24" customFormat="1" ht="30" customHeight="1">
      <c r="A14" s="96"/>
      <c r="B14" s="124" t="s">
        <v>100</v>
      </c>
      <c r="C14" s="16"/>
      <c r="D14" s="17"/>
      <c r="E14" s="17" t="str">
        <f>IFERROR(VLOOKUP(KészletkivételezésLista[[#This Row],[GN-01 - Földhasznosítási összesítő]],Készletlista[],6,FALSE),"")</f>
        <v/>
      </c>
      <c r="F14" s="16" t="str">
        <f>IFERROR(VLOOKUP(KészletkivételezésLista[[#This Row],[GN-01 - Földhasznosítási összesítő]],Készletlista[],2,FALSE),"")</f>
        <v/>
      </c>
      <c r="G14" s="16" t="str">
        <f>IFERROR(VLOOKUP(KészletkivételezésLista[[#This Row],[GN-01 - Földhasznosítási összesítő]],Készletlista[],5,FALSE),"")</f>
        <v/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01" t="str">
        <f>IFERROR(VLOOKUP(KészletkivételezésLista[[#This Row],[GN-01 - Földhasznosítási összesítő]],Készletlista[],4,FALSE),"")</f>
        <v/>
      </c>
      <c r="W14" s="23"/>
      <c r="X14" s="23"/>
      <c r="Y14" s="23"/>
    </row>
    <row r="15" spans="1:25" ht="30" customHeight="1">
      <c r="A15" s="96"/>
      <c r="B15" s="124" t="s">
        <v>101</v>
      </c>
      <c r="C15" s="16"/>
      <c r="D15" s="17"/>
      <c r="E15" s="17" t="str">
        <f>IFERROR(VLOOKUP(KészletkivételezésLista[[#This Row],[GN-01 - Földhasznosítási összesítő]],Készletlista[],6,FALSE),"")</f>
        <v/>
      </c>
      <c r="F15" s="16" t="str">
        <f>IFERROR(VLOOKUP(KészletkivételezésLista[[#This Row],[GN-01 - Földhasznosítási összesítő]],Készletlista[],2,FALSE),"")</f>
        <v/>
      </c>
      <c r="G15" s="16" t="str">
        <f>IFERROR(VLOOKUP(KészletkivételezésLista[[#This Row],[GN-01 - Földhasznosítási összesítő]],Készletlista[],5,FALSE),"")</f>
        <v/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01" t="str">
        <f>IFERROR(VLOOKUP(KészletkivételezésLista[[#This Row],[GN-01 - Földhasznosítási összesítő]],Készletlista[],4,FALSE),"")</f>
        <v/>
      </c>
      <c r="W15" s="22"/>
      <c r="X15" s="22"/>
      <c r="Y15" s="22"/>
    </row>
    <row r="16" spans="1:25" ht="30" customHeight="1" thickBot="1">
      <c r="A16" s="102"/>
      <c r="B16" s="125" t="s">
        <v>102</v>
      </c>
      <c r="C16" s="103"/>
      <c r="D16" s="104"/>
      <c r="E16" s="104" t="str">
        <f>IFERROR(VLOOKUP(KészletkivételezésLista[[#This Row],[GN-01 - Földhasznosítási összesítő]],Készletlista[],6,FALSE),"")</f>
        <v/>
      </c>
      <c r="F16" s="103" t="str">
        <f>IFERROR(VLOOKUP(KészletkivételezésLista[[#This Row],[GN-01 - Földhasznosítási összesítő]],Készletlista[],2,FALSE),"")</f>
        <v/>
      </c>
      <c r="G16" s="103" t="str">
        <f>IFERROR(VLOOKUP(KészletkivételezésLista[[#This Row],[GN-01 - Földhasznosítási összesítő]],Készletlista[],5,FALSE),"")</f>
        <v/>
      </c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5" t="str">
        <f>IFERROR(VLOOKUP(KészletkivételezésLista[[#This Row],[GN-01 - Földhasznosítási összesítő]],Készletlista[],4,FALSE),"")</f>
        <v/>
      </c>
      <c r="W16" s="21"/>
      <c r="X16" s="21"/>
      <c r="Y16" s="20"/>
    </row>
  </sheetData>
  <sheetProtection selectLockedCells="1" selectUnlockedCells="1"/>
  <conditionalFormatting sqref="E5:E16">
    <cfRule type="expression" dxfId="86" priority="17">
      <formula>D5&gt;E5</formula>
    </cfRule>
  </conditionalFormatting>
  <conditionalFormatting sqref="C5">
    <cfRule type="expression" dxfId="85" priority="9">
      <formula>$Z5=1</formula>
    </cfRule>
    <cfRule type="expression" dxfId="84" priority="10">
      <formula>"If(blnBinNo=""True"")"</formula>
    </cfRule>
  </conditionalFormatting>
  <conditionalFormatting sqref="C6">
    <cfRule type="expression" dxfId="83" priority="7">
      <formula>$Z6=1</formula>
    </cfRule>
    <cfRule type="expression" dxfId="82" priority="8">
      <formula>"If(blnBinNo=""True"")"</formula>
    </cfRule>
  </conditionalFormatting>
  <conditionalFormatting sqref="C7">
    <cfRule type="expression" dxfId="81" priority="5">
      <formula>$Z7=1</formula>
    </cfRule>
    <cfRule type="expression" dxfId="80" priority="6">
      <formula>"If(blnBinNo=""True"")"</formula>
    </cfRule>
  </conditionalFormatting>
  <conditionalFormatting sqref="C8">
    <cfRule type="expression" dxfId="79" priority="3">
      <formula>$Z8=1</formula>
    </cfRule>
    <cfRule type="expression" dxfId="78" priority="4">
      <formula>"If(blnBinNo=""True"")"</formula>
    </cfRule>
  </conditionalFormatting>
  <conditionalFormatting sqref="C9">
    <cfRule type="expression" dxfId="77" priority="1">
      <formula>$Z9=1</formula>
    </cfRule>
    <cfRule type="expression" dxfId="76" priority="2">
      <formula>"If(blnBinNo=""True"")"</formula>
    </cfRule>
  </conditionalFormatting>
  <dataValidations xWindow="205" yWindow="448" count="12">
    <dataValidation type="custom" allowBlank="1" showInputMessage="1" showErrorMessage="1" errorTitle="Hoppá!" error="A megadott mennyiség meghaladja az elérhető mennyiséget. " sqref="D6:D9">
      <formula1>D6&lt;=E6</formula1>
    </dataValidation>
    <dataValidation type="custom" allowBlank="1" showInputMessage="1" showErrorMessage="1" error="A megadott mennyiség meghaladja az elérhető mennyiséget. Adjon meg egy KIVÉTELI MENNY. értéket, amely kisebb az ELÉRHETŐ MENNY. értéknél" sqref="D5">
      <formula1>D5&lt;=E5</formula1>
    </dataValidation>
    <dataValidation allowBlank="1" showInputMessage="1" showErrorMessage="1" prompt="A hely automatikusan frissül ebben az oszlopban" sqref="V4"/>
    <dataValidation allowBlank="1" showInputMessage="1" showErrorMessage="1" prompt="A készletkivételezés lista segítségével nyomon követheti a rendelések teljesítéséhez szükséges készletezési egységek mennyiségét. A kivételezés listát tartalmazó táblázatot a B2 cellában törölheti. A Készletlista munkalapra a C2 cellában navigálhat" sqref="A1"/>
    <dataValidation allowBlank="1" showInputMessage="1" showErrorMessage="1" prompt="Ebben az oszlopban adhatja meg a megrendelés számát" sqref="B4"/>
    <dataValidation allowBlank="1" showInputMessage="1" showErrorMessage="1" prompt="Válassza ki a készletezési egységet a legördülő listából. Nyomja le az ALT+LE billentyűkombinációt a legördülő lista megnyitásához, majd nyomja le az ENTER billentyűt egy elem kiválasztásához." sqref="C4"/>
    <dataValidation allowBlank="1" showInputMessage="1" showErrorMessage="1" prompt="Ebben az oszlopban adhatja meg a cikkek kivételi mennyiségét" sqref="D4"/>
    <dataValidation allowBlank="1" showInputMessage="1" showErrorMessage="1" prompt="Ebben az oszlopban program automatikusan kiszámítja az egyes cikkek mennyiségét" sqref="E4"/>
    <dataValidation allowBlank="1" showInputMessage="1" showErrorMessage="1" prompt="A cikk leírása automatikusan frissül ebben az oszlopban" sqref="F4"/>
    <dataValidation allowBlank="1" showInputMessage="1" showErrorMessage="1" prompt="Az egység automatikusan frissül ebben az oszlopban" sqref="G4:U4"/>
    <dataValidation allowBlank="1" showInputMessage="1" showErrorMessage="1" prompt="A munkalapon található kivételezés listát tartalmazó táblázat tartalmát a B2 cella segítségével törölheti, vagy nyomja le az ALT+F8 billentyűkombinációt, írja be a „KivételezésListaTörlése” parancsot szóköz nélkül, majd válassza az INDÍTÁS lehetőséget" sqref="B2"/>
    <dataValidation allowBlank="1" showInputMessage="1" showErrorMessage="1" prompt="A Készletlista munkalap navigációs hivatkozása" sqref="C2"/>
  </dataValidations>
  <hyperlinks>
    <hyperlink ref="C2" location="'Készletlista'!A1" tooltip="Ez kijelölve megtekintheti a Készletlistát" display="INVENTORY LIST"/>
  </hyperlinks>
  <printOptions horizontalCentered="1"/>
  <pageMargins left="0.25" right="0.25" top="0.75" bottom="0.75" header="0.3" footer="0.3"/>
  <pageSetup paperSize="9" scale="38" fitToHeight="0" orientation="landscape" r:id="rId1"/>
  <headerFooter differentFirst="1">
    <oddFooter>Page &amp;P of 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tInventoryList">
    <tabColor theme="4"/>
    <pageSetUpPr autoPageBreaks="0" fitToPage="1"/>
  </sheetPr>
  <dimension ref="B1:N16"/>
  <sheetViews>
    <sheetView showGridLines="0" tabSelected="1" zoomScaleSheetLayoutView="55" workbookViewId="0">
      <selection activeCell="D8" sqref="D8"/>
    </sheetView>
  </sheetViews>
  <sheetFormatPr defaultRowHeight="30" customHeight="1"/>
  <cols>
    <col min="1" max="1" width="1.90625" customWidth="1"/>
    <col min="2" max="2" width="22" customWidth="1"/>
    <col min="3" max="3" width="13.1796875" customWidth="1"/>
    <col min="4" max="4" width="19.08984375" customWidth="1"/>
    <col min="5" max="5" width="25.6328125" customWidth="1"/>
    <col min="6" max="6" width="25.6328125" style="7" customWidth="1"/>
    <col min="7" max="7" width="61.1796875" style="7" customWidth="1"/>
    <col min="8" max="8" width="24.90625" customWidth="1"/>
    <col min="9" max="9" width="16.54296875" style="3" customWidth="1"/>
    <col min="10" max="10" width="22.90625" style="5" customWidth="1"/>
    <col min="11" max="12" width="25.6328125" style="26" customWidth="1"/>
    <col min="13" max="13" width="24.453125" style="3" customWidth="1"/>
    <col min="14" max="15" width="16.08984375" customWidth="1"/>
    <col min="16" max="16" width="11.453125" customWidth="1"/>
  </cols>
  <sheetData>
    <row r="1" spans="2:14" ht="54" customHeight="1" thickTop="1" thickBot="1">
      <c r="B1" s="87" t="s">
        <v>24</v>
      </c>
      <c r="C1" s="93" t="s">
        <v>105</v>
      </c>
      <c r="D1" s="126" t="s">
        <v>106</v>
      </c>
      <c r="E1" s="127"/>
      <c r="F1" s="109" t="s">
        <v>108</v>
      </c>
      <c r="G1" s="83"/>
      <c r="H1" s="29"/>
      <c r="I1" s="30"/>
      <c r="J1" s="84"/>
      <c r="K1" s="85"/>
      <c r="L1" s="85"/>
      <c r="M1" s="86"/>
    </row>
    <row r="2" spans="2:14" ht="24.9" customHeight="1" thickTop="1">
      <c r="B2" s="88" t="s">
        <v>110</v>
      </c>
      <c r="C2" s="91" t="s">
        <v>70</v>
      </c>
      <c r="D2" s="90" t="s">
        <v>103</v>
      </c>
      <c r="E2" s="56" t="s">
        <v>1</v>
      </c>
      <c r="F2" s="57"/>
      <c r="G2" s="58"/>
      <c r="H2" s="56"/>
      <c r="I2" s="32"/>
      <c r="J2" s="59"/>
      <c r="K2" s="60"/>
      <c r="L2" s="60"/>
      <c r="M2" s="61"/>
    </row>
    <row r="3" spans="2:14" ht="30" customHeight="1" thickBot="1">
      <c r="B3" s="89">
        <f>SUM(Készletlista[Szerves szénkészlet (t/ha)])</f>
        <v>443.02139999999997</v>
      </c>
      <c r="C3" s="92">
        <f>COUNTA(Készletlista[sorszám])</f>
        <v>10</v>
      </c>
      <c r="D3" s="92">
        <f/>
        <v>10</v>
      </c>
      <c r="E3" s="24"/>
      <c r="F3" s="62"/>
      <c r="G3" s="62"/>
      <c r="H3" s="24"/>
      <c r="I3" s="32"/>
      <c r="J3" s="59"/>
      <c r="K3" s="60"/>
      <c r="L3" s="60"/>
      <c r="M3" s="61"/>
    </row>
    <row r="4" spans="2:14" ht="17.100000000000001" customHeight="1" thickTop="1">
      <c r="B4" s="63" t="s">
        <v>2</v>
      </c>
      <c r="C4" s="64" t="s">
        <v>3</v>
      </c>
      <c r="D4" s="64" t="s">
        <v>104</v>
      </c>
      <c r="E4" s="64" t="s">
        <v>26</v>
      </c>
      <c r="F4" s="65" t="s">
        <v>22</v>
      </c>
      <c r="G4" s="66" t="s">
        <v>23</v>
      </c>
      <c r="H4" s="66" t="s">
        <v>4</v>
      </c>
      <c r="I4" s="67" t="s">
        <v>5</v>
      </c>
      <c r="J4" s="68" t="s">
        <v>6</v>
      </c>
      <c r="K4" s="69" t="s">
        <v>7</v>
      </c>
      <c r="L4" s="67" t="s">
        <v>8</v>
      </c>
      <c r="M4" s="70" t="s">
        <v>9</v>
      </c>
    </row>
    <row r="5" spans="2:14" ht="30" customHeight="1">
      <c r="B5" s="43" t="s">
        <v>53</v>
      </c>
      <c r="C5" s="71" t="s">
        <v>11</v>
      </c>
      <c r="D5" s="71">
        <v>1</v>
      </c>
      <c r="E5" s="71" t="s">
        <v>25</v>
      </c>
      <c r="F5" s="72" t="s">
        <v>36</v>
      </c>
      <c r="G5" s="114" t="s">
        <v>39</v>
      </c>
      <c r="H5" s="71" t="s">
        <v>27</v>
      </c>
      <c r="I5" s="46">
        <v>20.52</v>
      </c>
      <c r="J5" s="73">
        <v>1.8</v>
      </c>
      <c r="K5" s="74">
        <v>1.02</v>
      </c>
      <c r="L5" s="74">
        <f t="shared" ref="L5:L14" si="0">3000*J5*K5*0.58/100</f>
        <v>31.946399999999997</v>
      </c>
      <c r="M5" s="75">
        <f>+(L5-(L5*0.82*1*0.92))/20*-1</f>
        <v>-0.39230179199999993</v>
      </c>
    </row>
    <row r="6" spans="2:14" ht="30" customHeight="1">
      <c r="B6" s="43" t="s">
        <v>54</v>
      </c>
      <c r="C6" s="71" t="s">
        <v>12</v>
      </c>
      <c r="D6" s="71">
        <v>2</v>
      </c>
      <c r="E6" s="71" t="s">
        <v>43</v>
      </c>
      <c r="F6" s="72" t="s">
        <v>36</v>
      </c>
      <c r="G6" s="115" t="s">
        <v>40</v>
      </c>
      <c r="H6" s="71" t="s">
        <v>28</v>
      </c>
      <c r="I6" s="46">
        <v>30.78</v>
      </c>
      <c r="J6" s="73">
        <v>1.1100000000000001</v>
      </c>
      <c r="K6" s="74">
        <v>1.5</v>
      </c>
      <c r="L6" s="74">
        <f t="shared" si="0"/>
        <v>28.971000000000004</v>
      </c>
      <c r="M6" s="75">
        <f>+(L6-(L6*0.82*1*1))/20*-1</f>
        <v>-0.26073900000000005</v>
      </c>
    </row>
    <row r="7" spans="2:14" ht="30" customHeight="1">
      <c r="B7" s="43" t="s">
        <v>55</v>
      </c>
      <c r="C7" s="71" t="s">
        <v>13</v>
      </c>
      <c r="D7" s="71">
        <v>3</v>
      </c>
      <c r="E7" s="71" t="s">
        <v>44</v>
      </c>
      <c r="F7" s="72" t="s">
        <v>36</v>
      </c>
      <c r="G7" s="114" t="s">
        <v>41</v>
      </c>
      <c r="H7" s="71" t="s">
        <v>35</v>
      </c>
      <c r="I7" s="46">
        <v>10.39</v>
      </c>
      <c r="J7" s="73">
        <v>2</v>
      </c>
      <c r="K7" s="74">
        <v>1.45</v>
      </c>
      <c r="L7" s="74">
        <f t="shared" si="0"/>
        <v>50.46</v>
      </c>
      <c r="M7" s="75">
        <f>+(L7-(L7*0.82*1*1.07))/20*-1</f>
        <v>-0.30931980000000009</v>
      </c>
    </row>
    <row r="8" spans="2:14" ht="30" customHeight="1">
      <c r="B8" s="43" t="s">
        <v>56</v>
      </c>
      <c r="C8" s="71" t="s">
        <v>14</v>
      </c>
      <c r="D8" s="71">
        <v>4</v>
      </c>
      <c r="E8" s="71" t="s">
        <v>45</v>
      </c>
      <c r="F8" s="72" t="s">
        <v>36</v>
      </c>
      <c r="G8" s="114" t="s">
        <v>42</v>
      </c>
      <c r="H8" s="71" t="s">
        <v>29</v>
      </c>
      <c r="I8" s="46">
        <v>40.08</v>
      </c>
      <c r="J8" s="73">
        <v>1.8</v>
      </c>
      <c r="K8" s="74">
        <v>1.23</v>
      </c>
      <c r="L8" s="74">
        <f t="shared" si="0"/>
        <v>38.523599999999995</v>
      </c>
      <c r="M8" s="76">
        <f>+(L8-(L8*0.82*1*1.34))/20*-1</f>
        <v>0.190306584</v>
      </c>
    </row>
    <row r="9" spans="2:14" ht="30" customHeight="1">
      <c r="B9" s="43" t="s">
        <v>57</v>
      </c>
      <c r="C9" s="71" t="s">
        <v>15</v>
      </c>
      <c r="D9" s="71">
        <v>5</v>
      </c>
      <c r="E9" s="71" t="s">
        <v>46</v>
      </c>
      <c r="F9" s="72" t="s">
        <v>37</v>
      </c>
      <c r="G9" s="114" t="s">
        <v>40</v>
      </c>
      <c r="H9" s="71" t="s">
        <v>30</v>
      </c>
      <c r="I9" s="46">
        <v>12.78</v>
      </c>
      <c r="J9" s="73">
        <v>1.6</v>
      </c>
      <c r="K9" s="74">
        <v>1.06</v>
      </c>
      <c r="L9" s="74">
        <f t="shared" si="0"/>
        <v>29.510400000000001</v>
      </c>
      <c r="M9" s="75">
        <f>+(L9-(L9*0.82*1.03*1))/20*-1</f>
        <v>-0.22929580799999999</v>
      </c>
    </row>
    <row r="10" spans="2:14" ht="30" customHeight="1">
      <c r="B10" s="43" t="s">
        <v>58</v>
      </c>
      <c r="C10" s="71" t="s">
        <v>16</v>
      </c>
      <c r="D10" s="71">
        <v>6</v>
      </c>
      <c r="E10" s="71" t="s">
        <v>47</v>
      </c>
      <c r="F10" s="72" t="s">
        <v>37</v>
      </c>
      <c r="G10" s="114" t="s">
        <v>41</v>
      </c>
      <c r="H10" s="71" t="s">
        <v>31</v>
      </c>
      <c r="I10" s="46">
        <v>7.93</v>
      </c>
      <c r="J10" s="73">
        <v>2.4</v>
      </c>
      <c r="K10" s="74">
        <v>1.62</v>
      </c>
      <c r="L10" s="74">
        <f t="shared" si="0"/>
        <v>67.651200000000003</v>
      </c>
      <c r="M10" s="75">
        <f>+(L10-(L10*0.82*1.03*1.07))/20*-1</f>
        <v>-0.32566611167999965</v>
      </c>
    </row>
    <row r="11" spans="2:14" ht="30" customHeight="1">
      <c r="B11" s="43" t="s">
        <v>59</v>
      </c>
      <c r="C11" s="71" t="s">
        <v>17</v>
      </c>
      <c r="D11" s="71">
        <v>7</v>
      </c>
      <c r="E11" s="71" t="s">
        <v>48</v>
      </c>
      <c r="F11" s="72" t="s">
        <v>37</v>
      </c>
      <c r="G11" s="114" t="s">
        <v>42</v>
      </c>
      <c r="H11" s="71" t="s">
        <v>32</v>
      </c>
      <c r="I11" s="46">
        <v>10.45</v>
      </c>
      <c r="J11" s="73">
        <v>3.2</v>
      </c>
      <c r="K11" s="74">
        <v>1.45</v>
      </c>
      <c r="L11" s="74">
        <f t="shared" si="0"/>
        <v>80.73599999999999</v>
      </c>
      <c r="M11" s="76">
        <f>+(L11-(L11*0.82*1.03*1.34))/20*-1</f>
        <v>0.53190491519999983</v>
      </c>
    </row>
    <row r="12" spans="2:14" ht="30" customHeight="1">
      <c r="B12" s="43" t="s">
        <v>60</v>
      </c>
      <c r="C12" s="71" t="s">
        <v>18</v>
      </c>
      <c r="D12" s="71">
        <v>8</v>
      </c>
      <c r="E12" s="71" t="s">
        <v>49</v>
      </c>
      <c r="F12" s="62" t="s">
        <v>38</v>
      </c>
      <c r="G12" s="114" t="s">
        <v>40</v>
      </c>
      <c r="H12" s="71" t="s">
        <v>33</v>
      </c>
      <c r="I12" s="46">
        <v>19.77</v>
      </c>
      <c r="J12" s="73">
        <v>2.1</v>
      </c>
      <c r="K12" s="74">
        <v>1.24</v>
      </c>
      <c r="L12" s="74">
        <f t="shared" si="0"/>
        <v>45.309600000000003</v>
      </c>
      <c r="M12" s="75">
        <f>+(L12-(L12*0.82*1.1*1))/20*-1</f>
        <v>-0.22201704000000005</v>
      </c>
    </row>
    <row r="13" spans="2:14" ht="30" customHeight="1">
      <c r="B13" s="43" t="s">
        <v>62</v>
      </c>
      <c r="C13" s="71" t="s">
        <v>19</v>
      </c>
      <c r="D13" s="71">
        <v>9</v>
      </c>
      <c r="E13" s="71" t="s">
        <v>50</v>
      </c>
      <c r="F13" s="62" t="s">
        <v>38</v>
      </c>
      <c r="G13" s="115" t="s">
        <v>41</v>
      </c>
      <c r="H13" s="71" t="s">
        <v>34</v>
      </c>
      <c r="I13" s="46">
        <v>20.2</v>
      </c>
      <c r="J13" s="73">
        <v>2.2000000000000002</v>
      </c>
      <c r="K13" s="74">
        <v>1.0900000000000001</v>
      </c>
      <c r="L13" s="74">
        <f t="shared" si="0"/>
        <v>41.725200000000001</v>
      </c>
      <c r="M13" s="77">
        <f>+(L13-(L13*0.82*1.1*1.07))/20*-1</f>
        <v>-7.2727023599999899E-2</v>
      </c>
    </row>
    <row r="14" spans="2:14" ht="30" customHeight="1" thickBot="1">
      <c r="B14" s="78" t="s">
        <v>61</v>
      </c>
      <c r="C14" s="79" t="s">
        <v>20</v>
      </c>
      <c r="D14" s="79">
        <v>10</v>
      </c>
      <c r="E14" s="79" t="s">
        <v>51</v>
      </c>
      <c r="F14" s="117" t="s">
        <v>38</v>
      </c>
      <c r="G14" s="116" t="s">
        <v>42</v>
      </c>
      <c r="H14" s="79" t="s">
        <v>52</v>
      </c>
      <c r="I14" s="55">
        <v>15.63</v>
      </c>
      <c r="J14" s="80">
        <v>1.2</v>
      </c>
      <c r="K14" s="81">
        <v>1.35</v>
      </c>
      <c r="L14" s="81">
        <f t="shared" si="0"/>
        <v>28.187999999999999</v>
      </c>
      <c r="M14" s="82">
        <f>+(L14-(L14*0.82*1.1*1.34))/20*-1</f>
        <v>0.29411359200000026</v>
      </c>
    </row>
    <row r="16" spans="2:14" ht="30" customHeight="1">
      <c r="N16" s="9"/>
    </row>
  </sheetData>
  <mergeCells count="1">
    <mergeCell ref="D1:E1"/>
  </mergeCells>
  <conditionalFormatting sqref="B5:M14">
    <cfRule type="expression" dxfId="31" priority="1">
      <formula>$M5=1</formula>
    </cfRule>
    <cfRule type="expression" dxfId="30" priority="6">
      <formula>"If(blnBinNo=""True"")"</formula>
    </cfRule>
  </conditionalFormatting>
  <conditionalFormatting sqref="L5:L14">
    <cfRule type="dataBar" priority="19">
      <dataBar>
        <cfvo type="min" val="0"/>
        <cfvo type="max" val="0"/>
        <color theme="2" tint="-0.34998626667073579"/>
      </dataBar>
      <extLst>
        <ext xmlns:x14="http://schemas.microsoft.com/office/spreadsheetml/2009/9/main" uri="{B025F937-C7B1-47D3-B67F-A62EFF666E3E}">
          <x14:id>{B7FAAC13-0945-4497-B308-0378DA16CDD0}</x14:id>
        </ext>
      </extLst>
    </cfRule>
  </conditionalFormatting>
  <dataValidations count="20">
    <dataValidation allowBlank="1" showInputMessage="1" showErrorMessage="1" prompt="Ezen a munkalapon találhatók az utánrendelésre váró cikkek, amiket a program automatikusan megjelöl a K oszlopban. Az E2 cellában található navigációs hivatkozás a Készletkivételezés lista, az F2 cellában lévő pedig a Tároló keresése munkalapra mutat" sqref="A1"/>
    <dataValidation allowBlank="1" showInputMessage="1" showErrorMessage="1" prompt="Automatikusan kiszámított teljes készletérték" sqref="B3"/>
    <dataValidation allowBlank="1" showInputMessage="1" showErrorMessage="1" prompt="Automatikusan kiszámított tárolómennyiség" sqref="D3"/>
    <dataValidation allowBlank="1" showInputMessage="1" showErrorMessage="1" prompt="A tárolócikkek leírás alapján automatikusan kiszámított száma" sqref="C3"/>
    <dataValidation allowBlank="1" showInputMessage="1" showErrorMessage="1" prompt="Ebben az oszlopban adja meg a készletezési egységet" sqref="B4"/>
    <dataValidation allowBlank="1" showInputMessage="1" showErrorMessage="1" prompt="Ebben az oszlopban adja meg a cikk leírását" sqref="C4"/>
    <dataValidation allowBlank="1" showInputMessage="1" showErrorMessage="1" prompt="Válassza ki a tároló számát a legördülő listából. Nyomja le az ALT+LE billentyűkombinációt a legördülő lista megnyitásához, majd nyomja le az ENTER billentyűt egy elem kiválasztásához." sqref="D4"/>
    <dataValidation allowBlank="1" showInputMessage="1" showErrorMessage="1" prompt="A Tároló száma oszlop, illetve a Tároló keresése munkalap adatai alapján a program automatikusan frissíti a helyadatokat az oszlopban " sqref="E4:G4"/>
    <dataValidation allowBlank="1" showInputMessage="1" showErrorMessage="1" prompt="Ebben az oszlopban adja meg az egységeket" sqref="H4"/>
    <dataValidation allowBlank="1" showInputMessage="1" showErrorMessage="1" prompt="Ebben az oszlopban adja meg az egyes cikkek mennyiségét" sqref="I4"/>
    <dataValidation allowBlank="1" showInputMessage="1" showErrorMessage="1" prompt="Ebben az oszlopban adja meg az utánrendelendő mennyiséget" sqref="J4"/>
    <dataValidation allowBlank="1" showInputMessage="1" showErrorMessage="1" prompt="Ebben az oszlopban adja meg az egyes cikkek árát" sqref="K4"/>
    <dataValidation allowBlank="1" showInputMessage="1" showErrorMessage="1" prompt="Ebben az oszlopban a program a MENNY. és az ÁR oszlopok értékei alapján automatikusan kiszámítja a készletértéket" sqref="L4"/>
    <dataValidation allowBlank="1" showInputMessage="1" showErrorMessage="1" prompt="Az oszlopban feltűnő megjelölésre szolgáló ikon a készletlista utánrendelésre szánt cikkeit jelöli" sqref="M4"/>
    <dataValidation type="list" errorStyle="warning" allowBlank="1" showInputMessage="1" showErrorMessage="1" sqref="D5:D14">
      <formula1>TárolóSzáma</formula1>
    </dataValidation>
    <dataValidation allowBlank="1" showInputMessage="1" showErrorMessage="1" prompt="A Készletkivételezés lista munkalapra mutató navigációs hivatkozás" sqref="E2:G2"/>
    <dataValidation allowBlank="1" showInputMessage="1" showErrorMessage="1" prompt="A Tároló keresése munkalap elemeinek módosítására, illetve elemek felvételére szolgáló navigációs hivatkozás" sqref="H2"/>
    <dataValidation allowBlank="1" showInputMessage="1" showErrorMessage="1" prompt="A teljes készletérték az alábbiakban automatikusan frissül" sqref="B2"/>
    <dataValidation allowBlank="1" showInputMessage="1" showErrorMessage="1" prompt="Az összes készletelem az alábbiakban automatikusan frissül" sqref="C2"/>
    <dataValidation allowBlank="1" showInputMessage="1" showErrorMessage="1" prompt="Az összes tároló száma az alábbiakban automatikusan frissül" sqref="D2"/>
  </dataValidations>
  <hyperlinks>
    <hyperlink ref="E2" location="'Készletkivételezés lista'!A1" tooltip="Ezt választva megtekintheti a Készletkivételezés lista munkalapot" display="INVENTORY PICK LIST"/>
  </hyperlinks>
  <printOptions horizontalCentered="1"/>
  <pageMargins left="0.25" right="0.25" top="0.75" bottom="0.75" header="0.3" footer="0.3"/>
  <pageSetup paperSize="9" scale="40" fitToHeight="0" orientation="landscape" r:id="rId1"/>
  <headerFooter differentFirst="1">
    <oddFooter>Page &amp;P of &amp;N</oddFooter>
  </headerFooter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7FAAC13-0945-4497-B308-0378DA16CD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J5:J15</xm:sqref>
        </x14:conditionalFormatting>
        <x14:conditionalFormatting xmlns:xm="http://schemas.microsoft.com/office/excel/2006/main">
          <x14:cfRule type="iconSet" priority="17" id="{AC6CABC8-B392-410F-BF01-FBE3A7AF244A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Flags" iconId="0"/>
            </x14:iconSet>
          </x14:cfRule>
          <xm:sqref>K5:K15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shtBinLookup">
    <tabColor theme="4" tint="-0.499984740745262"/>
    <pageSetUpPr autoPageBreaks="0"/>
  </sheetPr>
  <dimension ref="B1:G18"/>
  <sheetViews>
    <sheetView showGridLines="0" zoomScale="70" zoomScaleNormal="70" workbookViewId="0">
      <selection activeCell="M15" sqref="M15"/>
    </sheetView>
  </sheetViews>
  <sheetFormatPr defaultRowHeight="30" customHeight="1"/>
  <cols>
    <col min="1" max="1" width="1.90625" customWidth="1"/>
    <col min="2" max="2" width="30" customWidth="1"/>
    <col min="3" max="3" width="24.36328125" style="6" customWidth="1"/>
    <col min="4" max="4" width="42.81640625" style="7" customWidth="1"/>
    <col min="5" max="5" width="23.6328125" style="3" customWidth="1"/>
    <col min="6" max="6" width="25.6328125" style="3" customWidth="1"/>
    <col min="7" max="7" width="23.6328125" customWidth="1"/>
  </cols>
  <sheetData>
    <row r="1" spans="2:7" ht="54" customHeight="1" thickBot="1">
      <c r="B1" s="118" t="s">
        <v>10</v>
      </c>
      <c r="C1" s="119"/>
      <c r="D1" s="120"/>
      <c r="E1" s="121"/>
      <c r="F1" s="122"/>
      <c r="G1" s="19" t="s">
        <v>108</v>
      </c>
    </row>
    <row r="2" spans="2:7" ht="24.9" customHeight="1" thickBot="1">
      <c r="B2" s="31" t="s">
        <v>0</v>
      </c>
      <c r="F2" s="32"/>
      <c r="G2" s="27" t="s">
        <v>83</v>
      </c>
    </row>
    <row r="3" spans="2:7" ht="30" customHeight="1">
      <c r="B3" s="34"/>
      <c r="C3" s="35"/>
      <c r="D3" s="36"/>
      <c r="E3" s="37"/>
      <c r="F3" s="37"/>
      <c r="G3" s="38"/>
    </row>
    <row r="4" spans="2:7" ht="17.100000000000001" customHeight="1" thickBot="1">
      <c r="B4" s="39" t="s">
        <v>2</v>
      </c>
      <c r="C4" s="40" t="s">
        <v>22</v>
      </c>
      <c r="D4" s="40" t="s">
        <v>23</v>
      </c>
      <c r="E4" s="41" t="s">
        <v>6</v>
      </c>
      <c r="F4" s="41" t="s">
        <v>7</v>
      </c>
      <c r="G4" s="42" t="s">
        <v>8</v>
      </c>
    </row>
    <row r="5" spans="2:7" ht="30" customHeight="1" thickTop="1" thickBot="1">
      <c r="B5" s="43" t="s">
        <v>53</v>
      </c>
      <c r="C5" s="44" t="s">
        <v>36</v>
      </c>
      <c r="D5" s="45" t="s">
        <v>39</v>
      </c>
      <c r="E5" s="110">
        <v>1.2</v>
      </c>
      <c r="F5" s="110">
        <v>1.08</v>
      </c>
      <c r="G5" s="111">
        <v>31</v>
      </c>
    </row>
    <row r="6" spans="2:7" s="10" customFormat="1" ht="30" customHeight="1" thickTop="1" thickBot="1">
      <c r="B6" s="43" t="s">
        <v>54</v>
      </c>
      <c r="C6" s="44" t="s">
        <v>36</v>
      </c>
      <c r="D6" s="47" t="s">
        <v>40</v>
      </c>
      <c r="E6" s="112">
        <v>2.5</v>
      </c>
      <c r="F6" s="112">
        <v>1.06</v>
      </c>
      <c r="G6" s="113">
        <v>24</v>
      </c>
    </row>
    <row r="7" spans="2:7" ht="30" customHeight="1" thickTop="1" thickBot="1">
      <c r="B7" s="43" t="s">
        <v>55</v>
      </c>
      <c r="C7" s="44" t="s">
        <v>36</v>
      </c>
      <c r="D7" s="48" t="s">
        <v>41</v>
      </c>
      <c r="E7" s="110">
        <v>1.02</v>
      </c>
      <c r="F7" s="110">
        <v>1.04</v>
      </c>
      <c r="G7" s="111">
        <v>29</v>
      </c>
    </row>
    <row r="8" spans="2:7" s="10" customFormat="1" ht="30" customHeight="1" thickTop="1" thickBot="1">
      <c r="B8" s="43" t="s">
        <v>56</v>
      </c>
      <c r="C8" s="44" t="s">
        <v>36</v>
      </c>
      <c r="D8" s="49" t="s">
        <v>42</v>
      </c>
      <c r="E8" s="112">
        <v>1.8</v>
      </c>
      <c r="F8" s="112">
        <v>1.57</v>
      </c>
      <c r="G8" s="113">
        <v>37</v>
      </c>
    </row>
    <row r="9" spans="2:7" ht="30" customHeight="1" thickTop="1" thickBot="1">
      <c r="B9" s="43" t="s">
        <v>57</v>
      </c>
      <c r="C9" s="12" t="s">
        <v>37</v>
      </c>
      <c r="D9" s="47" t="s">
        <v>40</v>
      </c>
      <c r="E9" s="110">
        <v>1.23</v>
      </c>
      <c r="F9" s="110">
        <v>1.25</v>
      </c>
      <c r="G9" s="111">
        <v>46</v>
      </c>
    </row>
    <row r="10" spans="2:7" s="10" customFormat="1" ht="30" customHeight="1" thickTop="1" thickBot="1">
      <c r="B10" s="43" t="s">
        <v>58</v>
      </c>
      <c r="C10" s="12" t="s">
        <v>37</v>
      </c>
      <c r="D10" s="48" t="s">
        <v>41</v>
      </c>
      <c r="E10" s="112">
        <v>2.14</v>
      </c>
      <c r="F10" s="112">
        <v>1.42</v>
      </c>
      <c r="G10" s="113">
        <v>57</v>
      </c>
    </row>
    <row r="11" spans="2:7" ht="30" customHeight="1" thickTop="1" thickBot="1">
      <c r="B11" s="43" t="s">
        <v>59</v>
      </c>
      <c r="C11" s="12" t="s">
        <v>37</v>
      </c>
      <c r="D11" s="49" t="s">
        <v>42</v>
      </c>
      <c r="E11" s="110">
        <v>1.07</v>
      </c>
      <c r="F11" s="110">
        <v>1.32</v>
      </c>
      <c r="G11" s="111">
        <v>85</v>
      </c>
    </row>
    <row r="12" spans="2:7" ht="30" customHeight="1" thickTop="1" thickBot="1">
      <c r="B12" s="50" t="s">
        <v>62</v>
      </c>
      <c r="C12" s="13" t="s">
        <v>38</v>
      </c>
      <c r="D12" s="47" t="s">
        <v>40</v>
      </c>
      <c r="E12" s="110">
        <v>1.9</v>
      </c>
      <c r="F12" s="110">
        <v>1.28</v>
      </c>
      <c r="G12" s="111">
        <v>49</v>
      </c>
    </row>
    <row r="13" spans="2:7" ht="30" customHeight="1" thickTop="1" thickBot="1">
      <c r="B13" s="51" t="s">
        <v>61</v>
      </c>
      <c r="C13" s="13" t="s">
        <v>38</v>
      </c>
      <c r="D13" s="48" t="s">
        <v>41</v>
      </c>
      <c r="E13" s="110">
        <v>2.5</v>
      </c>
      <c r="F13" s="110">
        <v>1.32</v>
      </c>
      <c r="G13" s="111">
        <v>62</v>
      </c>
    </row>
    <row r="14" spans="2:7" ht="30" customHeight="1" thickTop="1" thickBot="1">
      <c r="B14" s="52" t="s">
        <v>60</v>
      </c>
      <c r="C14" s="53" t="s">
        <v>38</v>
      </c>
      <c r="D14" s="54" t="s">
        <v>42</v>
      </c>
      <c r="E14" s="110">
        <v>2.08</v>
      </c>
      <c r="F14" s="110">
        <v>1.26</v>
      </c>
      <c r="G14" s="111">
        <v>57</v>
      </c>
    </row>
    <row r="15" spans="2:7" ht="30" customHeight="1">
      <c r="B15" s="1"/>
      <c r="D15" s="8"/>
      <c r="E15" s="4"/>
      <c r="F15" s="4"/>
      <c r="G15" s="2"/>
    </row>
    <row r="16" spans="2:7" ht="30" customHeight="1">
      <c r="B16" s="1"/>
      <c r="C16" s="11"/>
      <c r="D16" s="8"/>
      <c r="E16" s="4"/>
      <c r="F16" s="4"/>
      <c r="G16" s="2"/>
    </row>
    <row r="17" spans="2:7" ht="30" customHeight="1">
      <c r="B17" s="1"/>
      <c r="C17" s="11"/>
      <c r="D17" s="8"/>
      <c r="E17" s="4"/>
      <c r="F17" s="4"/>
      <c r="G17" s="2"/>
    </row>
    <row r="18" spans="2:7" ht="30" customHeight="1">
      <c r="B18" s="1"/>
      <c r="C18" s="11"/>
      <c r="D18" s="8"/>
      <c r="E18" s="4"/>
      <c r="F18" s="4"/>
      <c r="G18" s="2"/>
    </row>
  </sheetData>
  <conditionalFormatting sqref="D5 B5:B11">
    <cfRule type="expression" dxfId="16" priority="13">
      <formula>$M5=1</formula>
    </cfRule>
    <cfRule type="expression" dxfId="15" priority="14">
      <formula>"If(blnBinNo=""True"")"</formula>
    </cfRule>
  </conditionalFormatting>
  <conditionalFormatting sqref="B5:B8">
    <cfRule type="expression" dxfId="14" priority="11">
      <formula>$M5=1</formula>
    </cfRule>
    <cfRule type="expression" dxfId="13" priority="12">
      <formula>"If(blnBinNo=""True"")"</formula>
    </cfRule>
  </conditionalFormatting>
  <conditionalFormatting sqref="B9:B10">
    <cfRule type="expression" dxfId="12" priority="9">
      <formula>$M9=1</formula>
    </cfRule>
    <cfRule type="expression" dxfId="11" priority="10">
      <formula>"If(blnBinNo=""True"")"</formula>
    </cfRule>
  </conditionalFormatting>
  <conditionalFormatting sqref="B12:B14">
    <cfRule type="expression" dxfId="10" priority="5">
      <formula>#REF!=1</formula>
    </cfRule>
    <cfRule type="expression" dxfId="9" priority="6">
      <formula>"If(blnBinNo=""True"")"</formula>
    </cfRule>
  </conditionalFormatting>
  <dataValidations disablePrompts="1" count="8">
    <dataValidation allowBlank="1" showInputMessage="1" showErrorMessage="1" prompt="A munkalapon található táblázat információval szolgál a készletlistát és a készletkivételezés listát tartalmazó munkalapokat illetően. A B2 cellában található egy Készletlistát tartalmazó munkalapra mutató navigációs hivatkozás" sqref="A1"/>
    <dataValidation allowBlank="1" showInputMessage="1" showErrorMessage="1" prompt="Ebben az oszlopban adja meg a tároló számát" sqref="B4"/>
    <dataValidation allowBlank="1" showInputMessage="1" showErrorMessage="1" prompt="Ebben az oszlopban adja meg a tároló leírását" sqref="C4"/>
    <dataValidation allowBlank="1" showInputMessage="1" showErrorMessage="1" prompt="Ebben az oszlopban adja meg a tároló helyét" sqref="D4"/>
    <dataValidation allowBlank="1" showInputMessage="1" showErrorMessage="1" prompt="Ebben az oszlopban adja meg a tároló szélességét" sqref="E4"/>
    <dataValidation allowBlank="1" showInputMessage="1" showErrorMessage="1" prompt="Ebben az oszlopban adja meg a tároló magasságát" sqref="F4"/>
    <dataValidation allowBlank="1" showInputMessage="1" showErrorMessage="1" prompt="Ebben az oszlopban adja meg a tároló hosszát" sqref="G4"/>
    <dataValidation allowBlank="1" showInputMessage="1" showErrorMessage="1" prompt="A Készletlista munkalap navigációs hivatkozása" sqref="B2"/>
  </dataValidations>
  <hyperlinks>
    <hyperlink ref="B2" location="'Készletlista'!A1" tooltip="Ez kijelölve megtekintheti a Készletlistát" display="INVENTORY LIST"/>
  </hyperlinks>
  <printOptions horizontalCentered="1"/>
  <pageMargins left="0.25" right="0.25" top="0.75" bottom="0.75" header="0.3" footer="0.3"/>
  <pageSetup paperSize="9" scale="72" orientation="landscape" r:id="rId1"/>
  <headerFooter differentFirst="1">
    <oddFooter>Page 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TM02930030</Template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8</vt:i4>
      </vt:variant>
    </vt:vector>
  </HeadingPairs>
  <TitlesOfParts>
    <vt:vector size="11" baseType="lpstr">
      <vt:lpstr>ADATBEVITEL</vt:lpstr>
      <vt:lpstr>ÖSSZESÍTŐ</vt:lpstr>
      <vt:lpstr>LEKÉRDEZÉSEK</vt:lpstr>
      <vt:lpstr>Készletezési_egység_keresése</vt:lpstr>
      <vt:lpstr>ADATBEVITEL!Nyomtatási_cím</vt:lpstr>
      <vt:lpstr>LEKÉRDEZÉSEK!Nyomtatási_cím</vt:lpstr>
      <vt:lpstr>ÖSSZESÍTŐ!Nyomtatási_cím</vt:lpstr>
      <vt:lpstr>Oszlopcím1</vt:lpstr>
      <vt:lpstr>Oszlopcím2</vt:lpstr>
      <vt:lpstr>Oszlopcím3</vt:lpstr>
      <vt:lpstr>TárolóSzáma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Kormos Ferenc</dc:creator>
  <cp:lastModifiedBy>Parzer Zoltán</cp:lastModifiedBy>
  <dcterms:created xsi:type="dcterms:W3CDTF">2017-06-02T00:14:58Z</dcterms:created>
  <dcterms:modified xsi:type="dcterms:W3CDTF">2024-07-26T17:01:09Z</dcterms:modified>
</cp:coreProperties>
</file>